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1" sheetId="1" r:id="rId1"/>
  </sheets>
  <definedNames>
    <definedName name="_xlnm.Print_Titles" localSheetId="0">'Приложение 1'!$20:$22</definedName>
    <definedName name="_xlnm.Print_Area" localSheetId="0">'Приложение 1'!$B$1:$AI$130</definedName>
  </definedNames>
  <calcPr calcId="114210" fullCalcOnLoad="1"/>
</workbook>
</file>

<file path=xl/calcChain.xml><?xml version="1.0" encoding="utf-8"?>
<calcChain xmlns="http://schemas.openxmlformats.org/spreadsheetml/2006/main">
  <c r="AH117" i="1"/>
  <c r="AH91"/>
  <c r="AH82"/>
  <c r="AG74"/>
  <c r="AF74"/>
  <c r="AE74"/>
  <c r="AH112"/>
  <c r="AG43"/>
  <c r="AF43"/>
  <c r="AE43"/>
  <c r="AC43"/>
  <c r="AB43"/>
  <c r="AH119"/>
  <c r="AH89"/>
  <c r="AH63"/>
  <c r="AC30"/>
  <c r="AB74"/>
  <c r="AB30"/>
  <c r="AH67"/>
  <c r="AE66"/>
  <c r="AC66"/>
  <c r="AH33"/>
  <c r="AH35"/>
  <c r="AH37"/>
  <c r="AH51"/>
  <c r="AH53"/>
  <c r="AH55"/>
  <c r="AH59"/>
  <c r="AB66"/>
  <c r="AB29"/>
  <c r="AF66"/>
  <c r="AF29"/>
  <c r="AG66"/>
  <c r="AH73"/>
  <c r="AH75"/>
  <c r="AH83"/>
  <c r="AH84"/>
  <c r="AH96"/>
  <c r="AG29"/>
  <c r="AE29"/>
</calcChain>
</file>

<file path=xl/sharedStrings.xml><?xml version="1.0" encoding="utf-8"?>
<sst xmlns="http://schemas.openxmlformats.org/spreadsheetml/2006/main" count="278" uniqueCount="149">
  <si>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</si>
  <si>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</si>
  <si>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</si>
  <si>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</si>
  <si>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</si>
  <si>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</si>
  <si>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</si>
  <si>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подраздел</t>
  </si>
  <si>
    <t>1.Программа - муниципальная  программа города Ржева Тверской области</t>
  </si>
  <si>
    <t>%</t>
  </si>
  <si>
    <t>Шт.</t>
  </si>
  <si>
    <t>шт.</t>
  </si>
  <si>
    <t>тыс. руб</t>
  </si>
  <si>
    <t xml:space="preserve">  </t>
  </si>
  <si>
    <t>Тыс. руб</t>
  </si>
  <si>
    <t>тыс.руб.</t>
  </si>
  <si>
    <t>Административное мероприятие  1.003 «Организация субботников на территории города Ржева Тверской области»</t>
  </si>
  <si>
    <t xml:space="preserve"> </t>
  </si>
  <si>
    <t>Административное мероприятия 2.001 «Проведение конкурса по выбору наиболее благоустроенной  дворовой территорий города Ржева Тверской области»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</si>
  <si>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</si>
  <si>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</si>
  <si>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</si>
  <si>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Мероприятие 3.003 "Кредиторская задолженность по содержанию уличного освещения"</t>
  </si>
  <si>
    <t>Приложение 1</t>
  </si>
  <si>
    <t>к Муниципальной программе города Ржева Тверской области</t>
  </si>
  <si>
    <t>"Благоустройство города Ржева Тверской области" на 2014-2019 годы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</si>
  <si>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</si>
  <si>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t>Мероприятие 1.002 «Озеленение территории г. Ржева»</t>
  </si>
  <si>
    <t>Мероприятие 3.002 "Оплата электрической энергии для осуществления уличного освещения города Ржева"</t>
  </si>
  <si>
    <t>Мероприятие 4.003 «Содержание улиц, автодорог, мостов, мест отдыха граждан и других объектов благоустройства города Ржева (в части ямочного ремонта)»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</si>
  <si>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</si>
  <si>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Мероприятие 4.005 «Благоустройство площади Коммуны»</t>
  </si>
  <si>
    <t>Мероприятие 4.006 «Содержание улиц, автодорог, мостов, мест отдыха граждан и других объектов благоустройства города Ржева»</t>
  </si>
  <si>
    <t>Мероприятие 4.008 «Расчистка земельных участков от кустовой растительности с целью предоставления их многодетным семьям»</t>
  </si>
  <si>
    <t>Административное мероприятие 1.001 «Отбор дворовых территорий многоквартирных домов наиболее нуждающихся в проведении мероприятий по благоустройству и ремонту»</t>
  </si>
  <si>
    <t>Административное мероприятие 1.002 «Подготовка заявки на участие в конкурсе по оказанию финансовой поддержки за счет средств областного фонда софинансирования расходов»</t>
  </si>
  <si>
    <t xml:space="preserve">Административное мероприятие 2.002  «Проведение разъяснительной работы с гражданами города Ржева по порядку благоустройства и ремонта дворовых территорий» 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</si>
  <si>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</si>
  <si>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ед.</t>
  </si>
  <si>
    <t>Мероприятие 5.001 "Покупка фронтального погрузчика"</t>
  </si>
  <si>
    <t>Административное мероприятие 5.002 «Проведение общегородских месячников по благоустройству и улучшению санитарного состояния города Ржева Тверской области»</t>
  </si>
  <si>
    <t>Мероприятие 2.003 Проведение работ по благоустройству и ремонту дворовых территорий города Ржева Тверской области (бюджет города Ржева)</t>
  </si>
  <si>
    <t>"</t>
  </si>
  <si>
    <t>Задача  1 «Благоустройство территорий, предназначенных для отдыха и досуга  населения города Ржева Тверской области»</t>
  </si>
  <si>
    <t>Б</t>
  </si>
  <si>
    <t xml:space="preserve">код администратора программы 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</si>
  <si>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</si>
  <si>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</si>
  <si>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</si>
  <si>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</si>
  <si>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</si>
  <si>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</si>
  <si>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 xml:space="preserve">Подпрограмма 1 "Развитие и благоустройство территории  города Ржева Тверской области" </t>
  </si>
  <si>
    <t>Мероприятие 1.004 "Устройство городского пляжа"</t>
  </si>
  <si>
    <t xml:space="preserve">Задача  2 «Обеспечение вывоза и утилизации ТБО» </t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</si>
  <si>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 xml:space="preserve"> «Строительство специализированного полигона твердых бытовых отходов для складирования и захоронения»</t>
    </r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</si>
  <si>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</si>
  <si>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</si>
  <si>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</si>
  <si>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</si>
  <si>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</si>
  <si>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</si>
  <si>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</si>
  <si>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Задача  2 «Проведение работ по благоустройству и ремонту дворовых территорий города Ржева Тверской области» </t>
  </si>
  <si>
    <t>S</t>
  </si>
  <si>
    <t>Мероприятие 4.010 "Расходы на проведение работ по восстановлению воинских захоронений" (обл.бюджет)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</si>
  <si>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</si>
  <si>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</si>
  <si>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</si>
  <si>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</si>
  <si>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Показатель  «Количество проведенных субботников»</t>
  </si>
  <si>
    <t>Показатель  «Количество проведенных общегородских месячников»</t>
  </si>
  <si>
    <t>Показатель 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</si>
  <si>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>Показатель  «Количество проведенных   конкурсов»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</si>
  <si>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</si>
  <si>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</si>
  <si>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Мероприятие 4.009 "Разработка схемы теплоснабжения города Ржева Тверской области"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</si>
  <si>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</si>
  <si>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Мероприятие 1.001 «Озеленение территории г. Ржева»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</si>
  <si>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</si>
  <si>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</si>
  <si>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Мероприятие 4.002  «Санитарная, биологическая обработка для улучшения экологической обстановки в городе Ржеве»</t>
  </si>
  <si>
    <t>Мероприятие 4.004 «Содержание улиц, автодорог, мостов, мест отдыха граждан и других объектов благоустройства города Ржева»</t>
  </si>
  <si>
    <t xml:space="preserve">Мероприятие 4.007 "Содержание и благоустройство воинских захоронений" 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</si>
  <si>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</si>
  <si>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Показатель   «Площадь озелененных территорий»</t>
  </si>
  <si>
    <t>Показатель  «Площадь озелененных территорий»</t>
  </si>
  <si>
    <t>Показатель  "Степень выполнения мероприятия по благоустройству территории городского пляжа "</t>
  </si>
  <si>
    <t>Показатель  «Процент выполнения работ по строительству специализированного полигона ТБО»</t>
  </si>
  <si>
    <t>Показатель  «Количество обустроенных и отремонтированных контейнерных площадок»</t>
  </si>
  <si>
    <t>Показатель «Количество стихийных свалок на территории города Ржева Тверской области»</t>
  </si>
  <si>
    <t>Показатель «Количество вывезенных стихийных свалок на территории города Ржева Тверской области»</t>
  </si>
  <si>
    <t>Показатель  "Наличие генеральной схемы очистки территории города Ржева Тверской области"</t>
  </si>
  <si>
    <t>Показатель "Количество приобретенных бункеров и контейнеров для сбора ТКО на территории города Ржева Тверской области"</t>
  </si>
  <si>
    <t>Показатель "Степень выполнения мероприятий по лизинговым договорам"</t>
  </si>
  <si>
    <t>Показатель "Степень выполнения мероприятия"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</si>
  <si>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</si>
  <si>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«Ржевский»).</t>
  </si>
  <si>
    <t>Показатель  «Доля неисправных фонарей уличного освещения  от их общего количества»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</si>
  <si>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</si>
  <si>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</si>
  <si>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</si>
  <si>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 "Объем средств использованных для  улучшения экологической обстановки в городе Ржеве"</t>
  </si>
  <si>
    <t xml:space="preserve">Мероприятие 4.003 «Содержание и благоустройство городских кладбищ и воинских захоронений»                                                           </t>
  </si>
  <si>
    <t>Показатель «Объем завершения благоустройства площади Коммуны»</t>
  </si>
  <si>
    <t>Показатель "Количество земельных участков, расчищенных от кустовой растительности"</t>
  </si>
  <si>
    <t xml:space="preserve"> Показатель " Наличие разработанной схемы теплоснабжения города Ржева Тверской области"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</si>
  <si>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</si>
  <si>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 xml:space="preserve"> Показатель   " 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</si>
  <si>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t>Показатель "Процент благоустроенных территорий города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</si>
  <si>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</si>
  <si>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</si>
  <si>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Показатель  "Количество обращений  по вопросу неудовлетворительного содержания объектов благоустройства города Ржева Тверской области"</t>
  </si>
  <si>
    <t>Задача  5 "Закупка спецтехники для развития благоустройства города Ржева Тверской области"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</si>
  <si>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</si>
  <si>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Показатель   «Количество благоустроенных и отремонтированных дворовых территорий»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</si>
  <si>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</si>
  <si>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 "Наличие измененной генеральной схемы очистки территории города Ржева Тверской области"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</si>
  <si>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</si>
  <si>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</si>
  <si>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>Мероприятие 4.011 "Расходы на проведение работ по восстановлению воинских захоронений" (обл.бюджет)</t>
  </si>
  <si>
    <t>Мероприятие 4.012"Содержание улиц, автодорог, мостов, мест отдыха граждан и других объектов благоустройства города Ржева (в части ямочного ремонта)"</t>
  </si>
  <si>
    <t>Мероприятие 4.013 " Проведение ремонтно-восстановительных работ на мемориальном кладбище Советских воинов в городе Ржеве</t>
  </si>
  <si>
    <t>Администрация города Ржева Тверской области</t>
  </si>
  <si>
    <t>Н</t>
  </si>
  <si>
    <t>Административное мероприятие 5.003 "Мониторинг цен на спецтехнику для развития благоустройства г. Ржева"</t>
  </si>
  <si>
    <t>Показатель "Количество проведенных мониторингов по сбору информации о ценах на спецтехнику"</t>
  </si>
  <si>
    <t>_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</si>
  <si>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</si>
  <si>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>Показатель 2  «Количество заявок на участие в конкурсе по оказанию финансовой поддержки за счет средств областного фонда софинансирования расходов»</t>
  </si>
  <si>
    <t>Показатель "Степень выполнения мероприятия по благоустройству территории парка Грацинского"</t>
  </si>
  <si>
    <t>Показатель 1 " Количество обращений граждан по вопросу неудовлетворительного сбора, транспортировки, обработки, утилизации, обезвреживания и размещения ТКО"</t>
  </si>
  <si>
    <t>Показатель 2 «Количество обращений граждан по вопросу неудовлетворительного вывоза и утилизации ТБО»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</si>
  <si>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</si>
  <si>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Показатель  2 «Процент выполнения работ по содержанию и благоустройству городских кладбищ, воинских захоронений и памятников»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</si>
  <si>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</si>
  <si>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Показатель 1 " Количество обращений граждан по вопросу неудовлетворительного содержания воинских захоронений"</t>
  </si>
  <si>
    <t xml:space="preserve"> Показатель 2 "Процент выполнения работ по содержанию и благоустройству воинских захоронений"</t>
  </si>
  <si>
    <t>,</t>
  </si>
  <si>
    <t>Приложение                                                                                                                                          к постановлению Администрации города Ржева Тверской области</t>
  </si>
  <si>
    <t>от 20.12.2016  № 1221</t>
  </si>
  <si>
    <t>кв.м</t>
  </si>
  <si>
    <t>тыс. руб.</t>
  </si>
  <si>
    <t>Показатель «Объём привлеченных   внебюджетных средств в проведении работ по благоустройству и ремонту дворовых территорий»</t>
  </si>
  <si>
    <t>Программная часть</t>
  </si>
  <si>
    <t xml:space="preserve">Мероприятие 4.001 «Содержание и благоустройство городских кладбищ, воинских захоронений и памятников»                                                         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</si>
  <si>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</si>
  <si>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 xml:space="preserve"> Показатель " Процент выполненных работ по восстановлению воинских захоронений"</t>
  </si>
  <si>
    <t>Показатель "Процент выполнения ремонтно-восстановительных работ на мемориальном кладбище Советских воинов"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</si>
</sst>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8"/>
      <color indexed="8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4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6" fillId="0" borderId="0" xfId="0" applyFont="1"/>
    <xf numFmtId="0" fontId="16" fillId="0" borderId="0" xfId="0" applyFont="1" applyBorder="1"/>
    <xf numFmtId="0" fontId="16" fillId="2" borderId="0" xfId="0" applyFont="1" applyFill="1"/>
    <xf numFmtId="0" fontId="16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6" fillId="2" borderId="0" xfId="0" applyNumberFormat="1" applyFont="1" applyFill="1"/>
    <xf numFmtId="1" fontId="0" fillId="0" borderId="0" xfId="0" applyNumberFormat="1"/>
    <xf numFmtId="0" fontId="18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4" fillId="0" borderId="0" xfId="0" applyFont="1" applyFill="1"/>
    <xf numFmtId="0" fontId="12" fillId="0" borderId="0" xfId="0" applyFont="1" applyFill="1" applyAlignment="1">
      <alignment vertical="top" wrapText="1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/>
    <xf numFmtId="0" fontId="0" fillId="0" borderId="0" xfId="0" applyAlignment="1"/>
    <xf numFmtId="0" fontId="26" fillId="0" borderId="0" xfId="0" applyFont="1" applyFill="1"/>
    <xf numFmtId="0" fontId="28" fillId="0" borderId="0" xfId="0" applyFont="1" applyFill="1"/>
    <xf numFmtId="0" fontId="3" fillId="2" borderId="0" xfId="0" applyFont="1" applyFill="1" applyAlignment="1"/>
    <xf numFmtId="0" fontId="16" fillId="2" borderId="0" xfId="0" applyFont="1" applyFill="1" applyAlignment="1"/>
    <xf numFmtId="0" fontId="26" fillId="0" borderId="0" xfId="0" applyFont="1" applyFill="1" applyBorder="1"/>
    <xf numFmtId="0" fontId="28" fillId="0" borderId="0" xfId="0" applyFont="1" applyFill="1" applyBorder="1"/>
    <xf numFmtId="0" fontId="28" fillId="2" borderId="0" xfId="0" applyFont="1" applyFill="1" applyBorder="1"/>
    <xf numFmtId="164" fontId="3" fillId="0" borderId="0" xfId="0" applyNumberFormat="1" applyFont="1" applyFill="1"/>
    <xf numFmtId="164" fontId="26" fillId="0" borderId="0" xfId="0" applyNumberFormat="1" applyFont="1" applyFill="1"/>
    <xf numFmtId="2" fontId="19" fillId="0" borderId="0" xfId="0" applyNumberFormat="1" applyFont="1" applyFill="1"/>
    <xf numFmtId="0" fontId="3" fillId="2" borderId="0" xfId="0" applyFont="1" applyFill="1"/>
    <xf numFmtId="0" fontId="3" fillId="2" borderId="1" xfId="0" applyFont="1" applyFill="1" applyBorder="1"/>
    <xf numFmtId="0" fontId="14" fillId="2" borderId="1" xfId="0" applyFont="1" applyFill="1" applyBorder="1"/>
    <xf numFmtId="0" fontId="3" fillId="4" borderId="0" xfId="0" applyFont="1" applyFill="1"/>
    <xf numFmtId="0" fontId="28" fillId="4" borderId="1" xfId="0" applyFont="1" applyFill="1" applyBorder="1"/>
    <xf numFmtId="0" fontId="3" fillId="4" borderId="0" xfId="0" applyFont="1" applyFill="1" applyBorder="1"/>
    <xf numFmtId="0" fontId="14" fillId="4" borderId="1" xfId="0" applyFont="1" applyFill="1" applyBorder="1"/>
    <xf numFmtId="0" fontId="26" fillId="4" borderId="1" xfId="0" applyFont="1" applyFill="1" applyBorder="1"/>
    <xf numFmtId="0" fontId="3" fillId="4" borderId="1" xfId="0" applyFont="1" applyFill="1" applyBorder="1"/>
    <xf numFmtId="0" fontId="26" fillId="4" borderId="0" xfId="0" applyFont="1" applyFill="1"/>
    <xf numFmtId="0" fontId="19" fillId="4" borderId="1" xfId="0" applyFont="1" applyFill="1" applyBorder="1"/>
    <xf numFmtId="0" fontId="3" fillId="4" borderId="2" xfId="0" applyFont="1" applyFill="1" applyBorder="1"/>
    <xf numFmtId="0" fontId="26" fillId="4" borderId="0" xfId="0" applyFont="1" applyFill="1" applyBorder="1"/>
    <xf numFmtId="0" fontId="19" fillId="4" borderId="0" xfId="0" applyFont="1" applyFill="1"/>
    <xf numFmtId="0" fontId="3" fillId="2" borderId="1" xfId="0" applyFont="1" applyFill="1" applyBorder="1" applyAlignment="1">
      <alignment horizontal="center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0" fillId="0" borderId="0" xfId="0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164" fontId="3" fillId="0" borderId="0" xfId="0" applyNumberFormat="1" applyFont="1" applyFill="1" applyBorder="1"/>
    <xf numFmtId="164" fontId="14" fillId="0" borderId="0" xfId="0" applyNumberFormat="1" applyFont="1" applyFill="1" applyBorder="1"/>
    <xf numFmtId="0" fontId="14" fillId="0" borderId="0" xfId="0" applyFont="1" applyFill="1" applyAlignment="1"/>
    <xf numFmtId="0" fontId="0" fillId="0" borderId="0" xfId="0" applyFill="1" applyAlignment="1"/>
    <xf numFmtId="0" fontId="23" fillId="0" borderId="0" xfId="0" applyFont="1" applyFill="1" applyAlignment="1"/>
    <xf numFmtId="0" fontId="23" fillId="0" borderId="0" xfId="0" applyFont="1" applyFill="1" applyAlignment="1">
      <alignment horizontal="right"/>
    </xf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4" fillId="0" borderId="0" xfId="0" applyNumberFormat="1" applyFont="1" applyFill="1" applyBorder="1" applyAlignment="1"/>
    <xf numFmtId="0" fontId="0" fillId="0" borderId="3" xfId="0" applyFill="1" applyBorder="1" applyAlignment="1"/>
    <xf numFmtId="0" fontId="0" fillId="0" borderId="0" xfId="0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wrapText="1"/>
    </xf>
    <xf numFmtId="164" fontId="21" fillId="0" borderId="2" xfId="0" applyNumberFormat="1" applyFont="1" applyFill="1" applyBorder="1" applyAlignment="1">
      <alignment horizontal="center" wrapText="1"/>
    </xf>
    <xf numFmtId="2" fontId="21" fillId="0" borderId="2" xfId="0" applyNumberFormat="1" applyFont="1" applyFill="1" applyBorder="1" applyAlignment="1">
      <alignment horizontal="center" wrapText="1"/>
    </xf>
    <xf numFmtId="2" fontId="2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19" fillId="0" borderId="1" xfId="0" applyFont="1" applyFill="1" applyBorder="1"/>
    <xf numFmtId="164" fontId="21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2" fontId="18" fillId="0" borderId="5" xfId="0" applyNumberFormat="1" applyFont="1" applyFill="1" applyBorder="1" applyAlignment="1">
      <alignment horizontal="center" wrapText="1"/>
    </xf>
    <xf numFmtId="2" fontId="18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0" fontId="14" fillId="0" borderId="1" xfId="0" applyFont="1" applyFill="1" applyBorder="1"/>
    <xf numFmtId="0" fontId="14" fillId="0" borderId="2" xfId="0" applyFont="1" applyFill="1" applyBorder="1"/>
    <xf numFmtId="0" fontId="28" fillId="0" borderId="1" xfId="0" applyFont="1" applyFill="1" applyBorder="1"/>
    <xf numFmtId="0" fontId="28" fillId="0" borderId="1" xfId="0" applyFont="1" applyFill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wrapText="1"/>
    </xf>
    <xf numFmtId="164" fontId="18" fillId="0" borderId="2" xfId="0" applyNumberFormat="1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164" fontId="18" fillId="0" borderId="5" xfId="0" applyNumberFormat="1" applyFont="1" applyFill="1" applyBorder="1" applyAlignment="1">
      <alignment horizontal="center" wrapText="1"/>
    </xf>
    <xf numFmtId="1" fontId="18" fillId="0" borderId="5" xfId="0" applyNumberFormat="1" applyFont="1" applyFill="1" applyBorder="1" applyAlignment="1">
      <alignment horizontal="center" wrapText="1"/>
    </xf>
    <xf numFmtId="0" fontId="2" fillId="0" borderId="2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" fontId="18" fillId="0" borderId="2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/>
    <xf numFmtId="0" fontId="14" fillId="0" borderId="1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18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/>
    </xf>
    <xf numFmtId="0" fontId="14" fillId="0" borderId="5" xfId="0" applyFont="1" applyFill="1" applyBorder="1"/>
    <xf numFmtId="0" fontId="22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1" fontId="22" fillId="0" borderId="1" xfId="0" applyNumberFormat="1" applyFont="1" applyFill="1" applyBorder="1" applyAlignment="1">
      <alignment horizontal="center" wrapText="1"/>
    </xf>
    <xf numFmtId="1" fontId="18" fillId="0" borderId="8" xfId="0" applyNumberFormat="1" applyFont="1" applyFill="1" applyBorder="1" applyAlignment="1">
      <alignment horizontal="center" wrapText="1"/>
    </xf>
    <xf numFmtId="1" fontId="3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1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0" fillId="0" borderId="1" xfId="0" applyFont="1" applyFill="1" applyBorder="1"/>
    <xf numFmtId="0" fontId="11" fillId="0" borderId="5" xfId="0" applyFont="1" applyFill="1" applyBorder="1" applyAlignment="1"/>
    <xf numFmtId="2" fontId="3" fillId="0" borderId="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/>
    </xf>
    <xf numFmtId="0" fontId="2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vertical="top" wrapText="1"/>
    </xf>
    <xf numFmtId="0" fontId="18" fillId="0" borderId="5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 wrapText="1"/>
    </xf>
    <xf numFmtId="0" fontId="19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vertical="top" wrapText="1"/>
    </xf>
    <xf numFmtId="0" fontId="27" fillId="2" borderId="8" xfId="0" applyFont="1" applyFill="1" applyBorder="1" applyAlignment="1">
      <alignment horizontal="center" wrapText="1"/>
    </xf>
    <xf numFmtId="164" fontId="27" fillId="2" borderId="8" xfId="0" applyNumberFormat="1" applyFont="1" applyFill="1" applyBorder="1" applyAlignment="1">
      <alignment horizontal="center" wrapText="1"/>
    </xf>
    <xf numFmtId="164" fontId="27" fillId="2" borderId="1" xfId="0" applyNumberFormat="1" applyFont="1" applyFill="1" applyBorder="1" applyAlignment="1">
      <alignment horizontal="center" wrapText="1"/>
    </xf>
    <xf numFmtId="0" fontId="14" fillId="4" borderId="0" xfId="0" applyFont="1" applyFill="1" applyBorder="1"/>
    <xf numFmtId="1" fontId="2" fillId="0" borderId="1" xfId="0" applyNumberFormat="1" applyFont="1" applyFill="1" applyBorder="1" applyAlignment="1">
      <alignment horizontal="center" wrapText="1"/>
    </xf>
    <xf numFmtId="0" fontId="31" fillId="0" borderId="0" xfId="0" applyFont="1" applyFill="1" applyAlignment="1">
      <alignment horizontal="center"/>
    </xf>
    <xf numFmtId="0" fontId="33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11" fillId="5" borderId="1" xfId="0" applyFont="1" applyFill="1" applyBorder="1"/>
    <xf numFmtId="0" fontId="11" fillId="5" borderId="1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vertical="top" wrapText="1"/>
    </xf>
    <xf numFmtId="0" fontId="27" fillId="5" borderId="1" xfId="0" applyFont="1" applyFill="1" applyBorder="1" applyAlignment="1">
      <alignment horizontal="center" wrapText="1"/>
    </xf>
    <xf numFmtId="164" fontId="27" fillId="5" borderId="1" xfId="0" applyNumberFormat="1" applyFont="1" applyFill="1" applyBorder="1" applyAlignment="1">
      <alignment horizontal="center" wrapText="1"/>
    </xf>
    <xf numFmtId="164" fontId="26" fillId="5" borderId="1" xfId="0" applyNumberFormat="1" applyFont="1" applyFill="1" applyBorder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vertical="top" wrapText="1"/>
    </xf>
    <xf numFmtId="0" fontId="27" fillId="5" borderId="5" xfId="0" applyFont="1" applyFill="1" applyBorder="1" applyAlignment="1">
      <alignment horizontal="center" wrapText="1"/>
    </xf>
    <xf numFmtId="164" fontId="27" fillId="5" borderId="5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/>
    <xf numFmtId="0" fontId="14" fillId="5" borderId="8" xfId="0" applyFont="1" applyFill="1" applyBorder="1"/>
    <xf numFmtId="0" fontId="11" fillId="5" borderId="8" xfId="0" applyFont="1" applyFill="1" applyBorder="1" applyAlignment="1">
      <alignment vertical="top" wrapText="1"/>
    </xf>
    <xf numFmtId="0" fontId="18" fillId="5" borderId="8" xfId="0" applyFont="1" applyFill="1" applyBorder="1" applyAlignment="1">
      <alignment horizontal="center" wrapText="1"/>
    </xf>
    <xf numFmtId="164" fontId="21" fillId="5" borderId="8" xfId="0" applyNumberFormat="1" applyFont="1" applyFill="1" applyBorder="1" applyAlignment="1">
      <alignment horizontal="center" wrapText="1"/>
    </xf>
    <xf numFmtId="164" fontId="18" fillId="5" borderId="8" xfId="0" applyNumberFormat="1" applyFont="1" applyFill="1" applyBorder="1" applyAlignment="1">
      <alignment horizontal="center" wrapText="1"/>
    </xf>
    <xf numFmtId="164" fontId="21" fillId="5" borderId="2" xfId="0" applyNumberFormat="1" applyFont="1" applyFill="1" applyBorder="1" applyAlignment="1">
      <alignment horizontal="center" wrapText="1"/>
    </xf>
    <xf numFmtId="0" fontId="18" fillId="5" borderId="5" xfId="0" applyFont="1" applyFill="1" applyBorder="1" applyAlignment="1">
      <alignment horizontal="center" wrapText="1"/>
    </xf>
    <xf numFmtId="164" fontId="18" fillId="5" borderId="1" xfId="0" applyNumberFormat="1" applyFont="1" applyFill="1" applyBorder="1" applyAlignment="1">
      <alignment horizontal="center" wrapText="1"/>
    </xf>
    <xf numFmtId="164" fontId="18" fillId="5" borderId="5" xfId="0" applyNumberFormat="1" applyFont="1" applyFill="1" applyBorder="1" applyAlignment="1">
      <alignment horizontal="center" wrapText="1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25"/>
  <sheetViews>
    <sheetView tabSelected="1" topLeftCell="B4" zoomScaleNormal="70" zoomScaleSheetLayoutView="100" workbookViewId="0">
      <selection activeCell="B1" sqref="B1"/>
    </sheetView>
  </sheetViews>
  <sheetFormatPr defaultRowHeight="15"/>
  <cols>
    <col min="1" max="1" width="4.7109375" hidden="1" customWidth="1"/>
    <col min="2" max="2" width="2.5703125" customWidth="1"/>
    <col min="3" max="3" width="3.140625" customWidth="1"/>
    <col min="4" max="4" width="3.28515625" customWidth="1"/>
    <col min="5" max="5" width="2.85546875" style="3" customWidth="1"/>
    <col min="6" max="6" width="2.7109375" style="3" customWidth="1"/>
    <col min="7" max="7" width="3.140625" style="3" customWidth="1"/>
    <col min="8" max="8" width="2.5703125" style="3" customWidth="1"/>
    <col min="9" max="9" width="3.85546875" style="3" customWidth="1"/>
    <col min="10" max="10" width="3.5703125" customWidth="1"/>
    <col min="11" max="11" width="3.28515625" customWidth="1"/>
    <col min="12" max="12" width="2.85546875" customWidth="1"/>
    <col min="13" max="13" width="2.5703125" customWidth="1"/>
    <col min="14" max="15" width="2.42578125" customWidth="1"/>
    <col min="16" max="17" width="4" hidden="1" customWidth="1"/>
    <col min="18" max="21" width="4" style="14" hidden="1" customWidth="1"/>
    <col min="22" max="23" width="3" style="14" customWidth="1"/>
    <col min="24" max="24" width="3.140625" style="14" customWidth="1"/>
    <col min="25" max="25" width="0.140625" style="14" customWidth="1"/>
    <col min="26" max="26" width="41.85546875" style="41" customWidth="1"/>
    <col min="27" max="27" width="12" customWidth="1"/>
    <col min="28" max="28" width="10.140625" customWidth="1"/>
    <col min="29" max="30" width="10" customWidth="1"/>
    <col min="31" max="31" width="9.85546875" customWidth="1"/>
    <col min="32" max="32" width="13.85546875" customWidth="1"/>
    <col min="33" max="33" width="10.42578125" customWidth="1"/>
    <col min="34" max="34" width="12.85546875" customWidth="1"/>
    <col min="35" max="35" width="9.85546875" style="18" hidden="1" customWidth="1"/>
    <col min="36" max="36" width="4.7109375" style="24" customWidth="1"/>
    <col min="37" max="37" width="11.140625" style="24" bestFit="1" customWidth="1"/>
    <col min="38" max="40" width="9.140625" style="24"/>
    <col min="41" max="41" width="10.28515625" style="24" bestFit="1" customWidth="1"/>
    <col min="42" max="68" width="9.140625" style="24"/>
    <col min="69" max="83" width="9.140625" style="1"/>
  </cols>
  <sheetData>
    <row r="1" spans="1:83" ht="14.25" customHeight="1"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238" t="s">
        <v>139</v>
      </c>
      <c r="AE1" s="238"/>
      <c r="AF1" s="238"/>
      <c r="AG1" s="238"/>
      <c r="AH1" s="238"/>
      <c r="AI1" s="76"/>
      <c r="AJ1" s="67"/>
      <c r="AK1" s="23"/>
      <c r="AL1" s="23"/>
      <c r="AM1" s="23"/>
      <c r="AN1" s="23"/>
    </row>
    <row r="2" spans="1:83" ht="0.75" hidden="1" customHeight="1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238"/>
      <c r="AE2" s="238"/>
      <c r="AF2" s="238"/>
      <c r="AG2" s="238"/>
      <c r="AH2" s="238"/>
      <c r="AI2" s="76"/>
      <c r="AJ2" s="68"/>
    </row>
    <row r="3" spans="1:83" s="2" customFormat="1" ht="16.5" customHeight="1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238"/>
      <c r="AE3" s="238"/>
      <c r="AF3" s="238"/>
      <c r="AG3" s="238"/>
      <c r="AH3" s="238"/>
      <c r="AI3" s="76"/>
      <c r="AJ3" s="31"/>
      <c r="AK3" s="26"/>
      <c r="AL3" s="26"/>
      <c r="AM3" s="26"/>
      <c r="AN3" s="27"/>
      <c r="AO3" s="27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</row>
    <row r="4" spans="1:83" s="2" customFormat="1" ht="14.25" customHeight="1">
      <c r="A4" s="11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41" t="s">
        <v>140</v>
      </c>
      <c r="AE4" s="241"/>
      <c r="AF4" s="241"/>
      <c r="AG4" s="241"/>
      <c r="AH4" s="241"/>
      <c r="AI4" s="76"/>
      <c r="AJ4" s="69"/>
      <c r="AK4" s="29"/>
      <c r="AL4" s="29"/>
      <c r="AM4" s="29"/>
      <c r="AN4" s="30"/>
      <c r="AO4" s="30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</row>
    <row r="5" spans="1:83" s="2" customFormat="1" ht="14.25" customHeight="1">
      <c r="A5" s="11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190"/>
      <c r="AE5" s="190"/>
      <c r="AF5" s="190"/>
      <c r="AG5" s="190"/>
      <c r="AH5" s="190"/>
      <c r="AI5" s="76"/>
      <c r="AJ5" s="69"/>
      <c r="AK5" s="29"/>
      <c r="AL5" s="29"/>
      <c r="AM5" s="29"/>
      <c r="AN5" s="30"/>
      <c r="AO5" s="30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</row>
    <row r="6" spans="1:83" s="20" customFormat="1" ht="13.5" customHeight="1">
      <c r="A6" s="19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77" t="s">
        <v>42</v>
      </c>
      <c r="AG6" s="76" t="s">
        <v>23</v>
      </c>
      <c r="AH6" s="76"/>
      <c r="AI6" s="76"/>
      <c r="AJ6" s="31"/>
      <c r="AK6" s="32"/>
      <c r="AL6" s="32"/>
      <c r="AM6" s="32"/>
      <c r="AN6" s="33"/>
      <c r="AO6" s="33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</row>
    <row r="7" spans="1:83" s="20" customFormat="1" ht="13.5" customHeight="1">
      <c r="A7" s="19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6" t="s">
        <v>24</v>
      </c>
      <c r="AE7" s="76"/>
      <c r="AF7" s="76"/>
      <c r="AG7" s="76"/>
      <c r="AH7" s="76"/>
      <c r="AI7" s="76"/>
      <c r="AJ7" s="31"/>
      <c r="AK7" s="32"/>
      <c r="AL7" s="32"/>
      <c r="AM7" s="32"/>
      <c r="AN7" s="33"/>
      <c r="AO7" s="33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</row>
    <row r="8" spans="1:83" s="20" customFormat="1" ht="13.5" customHeight="1">
      <c r="A8" s="19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 t="s">
        <v>25</v>
      </c>
      <c r="AE8" s="76"/>
      <c r="AF8" s="76"/>
      <c r="AG8" s="76"/>
      <c r="AH8" s="76"/>
      <c r="AI8" s="76"/>
      <c r="AJ8" s="31"/>
      <c r="AK8" s="32"/>
      <c r="AL8" s="32"/>
      <c r="AM8" s="32"/>
      <c r="AN8" s="33"/>
      <c r="AO8" s="33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</row>
    <row r="9" spans="1:83" s="20" customFormat="1" ht="13.5" customHeight="1">
      <c r="A9" s="19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31"/>
      <c r="AK9" s="32"/>
      <c r="AL9" s="32"/>
      <c r="AM9" s="32"/>
      <c r="AN9" s="33"/>
      <c r="AO9" s="33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</row>
    <row r="10" spans="1:83" s="20" customFormat="1" ht="13.5" customHeight="1">
      <c r="A10" s="19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31"/>
      <c r="AK10" s="32"/>
      <c r="AL10" s="32"/>
      <c r="AM10" s="32"/>
      <c r="AN10" s="33"/>
      <c r="AO10" s="33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</row>
    <row r="11" spans="1:83" s="2" customFormat="1" ht="15.75" customHeight="1">
      <c r="A11" s="11"/>
      <c r="B11" s="40"/>
      <c r="C11" s="221" t="s">
        <v>19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75"/>
      <c r="AH11" s="75"/>
      <c r="AI11" s="75"/>
      <c r="AJ11" s="25"/>
      <c r="AK11" s="26"/>
      <c r="AL11" s="26"/>
      <c r="AM11" s="26"/>
      <c r="AN11" s="30"/>
      <c r="AO11" s="30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</row>
    <row r="12" spans="1:83" s="5" customFormat="1" ht="18" customHeight="1">
      <c r="A12" s="9"/>
      <c r="B12" s="39"/>
      <c r="C12" s="222" t="s">
        <v>21</v>
      </c>
      <c r="D12" s="222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75"/>
      <c r="AH12" s="75"/>
      <c r="AI12" s="75"/>
      <c r="AJ12" s="35"/>
      <c r="AK12" s="27"/>
      <c r="AL12" s="27"/>
      <c r="AM12" s="27"/>
      <c r="AN12" s="27"/>
      <c r="AO12" s="27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3" s="5" customFormat="1" ht="13.5" customHeight="1">
      <c r="A13" s="9"/>
      <c r="B13" s="78"/>
      <c r="C13" s="239" t="s">
        <v>20</v>
      </c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75"/>
      <c r="AH13" s="75"/>
      <c r="AI13" s="75"/>
      <c r="AJ13" s="36"/>
      <c r="AK13" s="37"/>
      <c r="AL13" s="37"/>
      <c r="AM13" s="37"/>
      <c r="AN13" s="37"/>
      <c r="AO13" s="37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3" s="5" customFormat="1" ht="13.5" customHeight="1">
      <c r="A14" s="9"/>
      <c r="B14" s="39"/>
      <c r="C14" s="240" t="s">
        <v>51</v>
      </c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75"/>
      <c r="AH14" s="75"/>
      <c r="AI14" s="75"/>
      <c r="AJ14" s="36"/>
      <c r="AK14" s="37"/>
      <c r="AL14" s="37"/>
      <c r="AM14" s="37"/>
      <c r="AN14" s="37"/>
      <c r="AO14" s="3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r="15" spans="1:83" ht="13.5" customHeight="1">
      <c r="A15" s="8"/>
      <c r="B15" s="39"/>
      <c r="C15" s="220" t="s">
        <v>123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75"/>
      <c r="AH15" s="75"/>
      <c r="AI15" s="75"/>
      <c r="AJ15" s="36"/>
      <c r="AK15" s="37"/>
      <c r="AL15" s="37"/>
      <c r="AM15" s="37"/>
      <c r="AN15" s="37"/>
      <c r="AO15" s="37"/>
    </row>
    <row r="16" spans="1:83" ht="13.5" customHeight="1">
      <c r="A16" s="8"/>
      <c r="B16" s="39"/>
      <c r="C16" s="39"/>
      <c r="D16" s="39"/>
      <c r="E16" s="39"/>
      <c r="F16" s="39"/>
      <c r="G16" s="39"/>
      <c r="H16" s="39"/>
      <c r="I16" s="39"/>
      <c r="J16" s="79" t="s">
        <v>2</v>
      </c>
      <c r="K16" s="79"/>
      <c r="L16" s="79"/>
      <c r="M16" s="79"/>
      <c r="N16" s="79"/>
      <c r="O16" s="79"/>
      <c r="P16" s="79"/>
      <c r="Q16" s="79"/>
      <c r="R16" s="80"/>
      <c r="S16" s="80"/>
      <c r="T16" s="80"/>
      <c r="U16" s="80"/>
      <c r="V16" s="80"/>
      <c r="W16" s="80"/>
      <c r="X16" s="80"/>
      <c r="Y16" s="80"/>
      <c r="Z16" s="81"/>
      <c r="AA16" s="79"/>
      <c r="AB16" s="82"/>
      <c r="AC16" s="83"/>
      <c r="AD16" s="83"/>
      <c r="AE16" s="35"/>
      <c r="AF16" s="84"/>
      <c r="AG16" s="75"/>
      <c r="AH16" s="75"/>
      <c r="AI16" s="75"/>
      <c r="AJ16" s="36"/>
      <c r="AK16" s="37"/>
      <c r="AL16" s="37"/>
      <c r="AM16" s="37"/>
      <c r="AN16" s="37"/>
      <c r="AO16" s="37"/>
    </row>
    <row r="17" spans="1:68" ht="13.5" customHeight="1">
      <c r="A17" s="8"/>
      <c r="B17" s="39"/>
      <c r="C17" s="39"/>
      <c r="D17" s="39"/>
      <c r="E17" s="39"/>
      <c r="F17" s="39"/>
      <c r="G17" s="39"/>
      <c r="H17" s="39"/>
      <c r="I17" s="39"/>
      <c r="J17" s="243" t="s">
        <v>8</v>
      </c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75"/>
      <c r="AH17" s="75"/>
      <c r="AI17" s="75"/>
      <c r="AJ17" s="36"/>
      <c r="AK17" s="37"/>
      <c r="AL17" s="37"/>
      <c r="AM17" s="37"/>
      <c r="AN17" s="37"/>
      <c r="AO17" s="37"/>
    </row>
    <row r="18" spans="1:68" ht="111" customHeight="1">
      <c r="A18" s="8"/>
      <c r="B18" s="21"/>
      <c r="C18" s="21"/>
      <c r="D18" s="21"/>
      <c r="E18" s="21"/>
      <c r="F18" s="21"/>
      <c r="G18" s="21"/>
      <c r="H18" s="21"/>
      <c r="I18" s="21"/>
      <c r="J18" s="243" t="s">
        <v>66</v>
      </c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  <c r="AG18" s="75"/>
      <c r="AH18" s="75"/>
      <c r="AI18" s="75"/>
      <c r="AJ18" s="36"/>
      <c r="AK18" s="37"/>
      <c r="AL18" s="37"/>
      <c r="AM18" s="37"/>
      <c r="AN18" s="37"/>
      <c r="AO18" s="37"/>
    </row>
    <row r="19" spans="1:68" ht="13.5" customHeight="1">
      <c r="A19" s="8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85"/>
      <c r="AH19" s="86"/>
      <c r="AI19" s="86"/>
      <c r="AJ19" s="36"/>
      <c r="AK19" s="37"/>
      <c r="AL19" s="37"/>
      <c r="AM19" s="37"/>
      <c r="AN19" s="37"/>
      <c r="AO19" s="37"/>
    </row>
    <row r="20" spans="1:68" s="15" customFormat="1" ht="60.75" customHeight="1">
      <c r="A20" s="6"/>
      <c r="B20" s="234" t="s">
        <v>3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6"/>
      <c r="Q20" s="236"/>
      <c r="R20" s="236"/>
      <c r="S20" s="236"/>
      <c r="T20" s="236"/>
      <c r="U20" s="236"/>
      <c r="V20" s="236"/>
      <c r="W20" s="236"/>
      <c r="X20" s="237"/>
      <c r="Y20" s="149"/>
      <c r="Z20" s="225" t="s">
        <v>75</v>
      </c>
      <c r="AA20" s="224" t="s">
        <v>0</v>
      </c>
      <c r="AB20" s="228" t="s">
        <v>5</v>
      </c>
      <c r="AC20" s="229"/>
      <c r="AD20" s="229"/>
      <c r="AE20" s="229"/>
      <c r="AF20" s="229"/>
      <c r="AG20" s="230"/>
      <c r="AH20" s="224" t="s">
        <v>4</v>
      </c>
      <c r="AI20" s="246"/>
      <c r="AJ20" s="21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</row>
    <row r="21" spans="1:68" s="15" customFormat="1" ht="29.25" customHeight="1">
      <c r="A21" s="6"/>
      <c r="B21" s="228" t="s">
        <v>45</v>
      </c>
      <c r="C21" s="229"/>
      <c r="D21" s="244"/>
      <c r="E21" s="224" t="s">
        <v>6</v>
      </c>
      <c r="F21" s="224"/>
      <c r="G21" s="224" t="s">
        <v>7</v>
      </c>
      <c r="H21" s="224"/>
      <c r="I21" s="234" t="s">
        <v>46</v>
      </c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7"/>
      <c r="Y21" s="149"/>
      <c r="Z21" s="226"/>
      <c r="AA21" s="224"/>
      <c r="AB21" s="231"/>
      <c r="AC21" s="232"/>
      <c r="AD21" s="232"/>
      <c r="AE21" s="232"/>
      <c r="AF21" s="232"/>
      <c r="AG21" s="233"/>
      <c r="AH21" s="224"/>
      <c r="AI21" s="246"/>
      <c r="AJ21" s="21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</row>
    <row r="22" spans="1:68" s="15" customFormat="1" ht="54.75" customHeight="1">
      <c r="A22" s="6"/>
      <c r="B22" s="231"/>
      <c r="C22" s="232"/>
      <c r="D22" s="245"/>
      <c r="E22" s="224"/>
      <c r="F22" s="224"/>
      <c r="G22" s="224"/>
      <c r="H22" s="224"/>
      <c r="I22" s="247" t="s">
        <v>47</v>
      </c>
      <c r="J22" s="248"/>
      <c r="K22" s="191" t="s">
        <v>48</v>
      </c>
      <c r="L22" s="247" t="s">
        <v>49</v>
      </c>
      <c r="M22" s="248"/>
      <c r="N22" s="247" t="s">
        <v>50</v>
      </c>
      <c r="O22" s="249"/>
      <c r="P22" s="249"/>
      <c r="Q22" s="249"/>
      <c r="R22" s="249"/>
      <c r="S22" s="249"/>
      <c r="T22" s="249"/>
      <c r="U22" s="249"/>
      <c r="V22" s="249"/>
      <c r="W22" s="249"/>
      <c r="X22" s="250"/>
      <c r="Y22" s="149"/>
      <c r="Z22" s="227"/>
      <c r="AA22" s="224"/>
      <c r="AB22" s="149">
        <v>2014</v>
      </c>
      <c r="AC22" s="149">
        <v>2015</v>
      </c>
      <c r="AD22" s="149">
        <v>2016</v>
      </c>
      <c r="AE22" s="149">
        <v>2017</v>
      </c>
      <c r="AF22" s="149">
        <v>2018</v>
      </c>
      <c r="AG22" s="149">
        <v>2019</v>
      </c>
      <c r="AH22" s="234" t="s">
        <v>1</v>
      </c>
      <c r="AI22" s="237"/>
      <c r="AJ22" s="21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</row>
    <row r="23" spans="1:68" s="15" customFormat="1" ht="15.75" customHeight="1">
      <c r="A23" s="6"/>
      <c r="B23" s="149">
        <v>1</v>
      </c>
      <c r="C23" s="149">
        <v>2</v>
      </c>
      <c r="D23" s="149">
        <v>3</v>
      </c>
      <c r="E23" s="149">
        <v>4</v>
      </c>
      <c r="F23" s="149">
        <v>5</v>
      </c>
      <c r="G23" s="149">
        <v>6</v>
      </c>
      <c r="H23" s="149">
        <v>7</v>
      </c>
      <c r="I23" s="149">
        <v>8</v>
      </c>
      <c r="J23" s="149">
        <v>9</v>
      </c>
      <c r="K23" s="149">
        <v>10</v>
      </c>
      <c r="L23" s="149">
        <v>11</v>
      </c>
      <c r="M23" s="149">
        <v>12</v>
      </c>
      <c r="N23" s="149">
        <v>13</v>
      </c>
      <c r="O23" s="149">
        <v>14</v>
      </c>
      <c r="P23" s="150">
        <v>15</v>
      </c>
      <c r="Q23" s="150">
        <v>16</v>
      </c>
      <c r="R23" s="150">
        <v>17</v>
      </c>
      <c r="S23" s="150">
        <v>18</v>
      </c>
      <c r="T23" s="150">
        <v>19</v>
      </c>
      <c r="U23" s="150">
        <v>20</v>
      </c>
      <c r="V23" s="149">
        <v>15</v>
      </c>
      <c r="W23" s="149">
        <v>16</v>
      </c>
      <c r="X23" s="149">
        <v>17</v>
      </c>
      <c r="Y23" s="149">
        <v>19</v>
      </c>
      <c r="Z23" s="87">
        <v>18</v>
      </c>
      <c r="AA23" s="88">
        <v>19</v>
      </c>
      <c r="AB23" s="88">
        <v>20</v>
      </c>
      <c r="AC23" s="88">
        <v>21</v>
      </c>
      <c r="AD23" s="88">
        <v>22</v>
      </c>
      <c r="AE23" s="88">
        <v>23</v>
      </c>
      <c r="AF23" s="88">
        <v>24</v>
      </c>
      <c r="AG23" s="88">
        <v>25</v>
      </c>
      <c r="AH23" s="242">
        <v>26</v>
      </c>
      <c r="AI23" s="237"/>
      <c r="AJ23" s="21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</row>
    <row r="24" spans="1:68" s="15" customFormat="1" ht="38.25">
      <c r="A24" s="55" t="s">
        <v>13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90"/>
      <c r="Z24" s="171" t="s">
        <v>37</v>
      </c>
      <c r="AA24" s="91" t="s">
        <v>142</v>
      </c>
      <c r="AB24" s="92">
        <v>46565.5</v>
      </c>
      <c r="AC24" s="93">
        <v>36240.5</v>
      </c>
      <c r="AD24" s="92">
        <v>40762.6</v>
      </c>
      <c r="AE24" s="92">
        <v>28331.5</v>
      </c>
      <c r="AF24" s="92">
        <v>28331.5</v>
      </c>
      <c r="AG24" s="92">
        <v>28331.5</v>
      </c>
      <c r="AH24" s="94"/>
      <c r="AI24" s="95"/>
      <c r="AJ24" s="49"/>
      <c r="AK24" s="51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</row>
    <row r="25" spans="1:68" s="15" customFormat="1">
      <c r="A25" s="62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167" t="s">
        <v>144</v>
      </c>
      <c r="AA25" s="95" t="s">
        <v>142</v>
      </c>
      <c r="AB25" s="97">
        <v>46565.5</v>
      </c>
      <c r="AC25" s="94">
        <v>36240.5</v>
      </c>
      <c r="AD25" s="97">
        <v>40762.6</v>
      </c>
      <c r="AE25" s="97">
        <v>28331.5</v>
      </c>
      <c r="AF25" s="97">
        <v>28331.5</v>
      </c>
      <c r="AG25" s="97">
        <v>28331.5</v>
      </c>
      <c r="AH25" s="94"/>
      <c r="AI25" s="98"/>
      <c r="AJ25" s="21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</row>
    <row r="26" spans="1:68" s="38" customFormat="1" ht="63.75">
      <c r="A26" s="55"/>
      <c r="B26" s="99"/>
      <c r="C26" s="99"/>
      <c r="D26" s="99"/>
      <c r="E26" s="99"/>
      <c r="F26" s="99"/>
      <c r="G26" s="99"/>
      <c r="H26" s="99"/>
      <c r="I26" s="99"/>
      <c r="J26" s="100"/>
      <c r="K26" s="100"/>
      <c r="L26" s="100"/>
      <c r="M26" s="100"/>
      <c r="N26" s="100"/>
      <c r="O26" s="100"/>
      <c r="P26" s="100"/>
      <c r="Q26" s="100"/>
      <c r="R26" s="101"/>
      <c r="S26" s="101"/>
      <c r="T26" s="101"/>
      <c r="U26" s="101"/>
      <c r="V26" s="101"/>
      <c r="W26" s="101"/>
      <c r="X26" s="101"/>
      <c r="Y26" s="102"/>
      <c r="Z26" s="172" t="s">
        <v>26</v>
      </c>
      <c r="AA26" s="71"/>
      <c r="AB26" s="103"/>
      <c r="AC26" s="103"/>
      <c r="AD26" s="103"/>
      <c r="AE26" s="103"/>
      <c r="AF26" s="103"/>
      <c r="AG26" s="103"/>
      <c r="AH26" s="104"/>
      <c r="AI26" s="71"/>
      <c r="AJ26" s="21"/>
    </row>
    <row r="27" spans="1:68" s="38" customFormat="1" ht="38.25">
      <c r="A27" s="55"/>
      <c r="B27" s="105"/>
      <c r="C27" s="105"/>
      <c r="D27" s="105"/>
      <c r="E27" s="105"/>
      <c r="F27" s="105"/>
      <c r="G27" s="105"/>
      <c r="H27" s="105"/>
      <c r="I27" s="105"/>
      <c r="J27" s="106"/>
      <c r="K27" s="106"/>
      <c r="L27" s="106"/>
      <c r="M27" s="106"/>
      <c r="N27" s="106"/>
      <c r="O27" s="106"/>
      <c r="P27" s="106"/>
      <c r="Q27" s="106"/>
      <c r="R27" s="107"/>
      <c r="S27" s="107"/>
      <c r="T27" s="107"/>
      <c r="U27" s="107"/>
      <c r="V27" s="107"/>
      <c r="W27" s="107"/>
      <c r="X27" s="107"/>
      <c r="Y27" s="108"/>
      <c r="Z27" s="173" t="s">
        <v>68</v>
      </c>
      <c r="AA27" s="71" t="s">
        <v>9</v>
      </c>
      <c r="AB27" s="109">
        <v>18</v>
      </c>
      <c r="AC27" s="109">
        <v>19</v>
      </c>
      <c r="AD27" s="109">
        <v>21</v>
      </c>
      <c r="AE27" s="109">
        <v>22</v>
      </c>
      <c r="AF27" s="109">
        <v>23</v>
      </c>
      <c r="AG27" s="109">
        <v>24</v>
      </c>
      <c r="AH27" s="109">
        <v>24</v>
      </c>
      <c r="AI27" s="71"/>
      <c r="AJ27" s="21"/>
    </row>
    <row r="28" spans="1:68" s="38" customFormat="1" ht="63.75">
      <c r="A28" s="55"/>
      <c r="B28" s="105"/>
      <c r="C28" s="105"/>
      <c r="D28" s="105"/>
      <c r="E28" s="105"/>
      <c r="F28" s="105"/>
      <c r="G28" s="105"/>
      <c r="H28" s="105"/>
      <c r="I28" s="105"/>
      <c r="J28" s="106"/>
      <c r="K28" s="106"/>
      <c r="L28" s="106"/>
      <c r="M28" s="106"/>
      <c r="N28" s="106"/>
      <c r="O28" s="106"/>
      <c r="P28" s="106"/>
      <c r="Q28" s="106"/>
      <c r="R28" s="107"/>
      <c r="S28" s="107"/>
      <c r="T28" s="107"/>
      <c r="U28" s="107"/>
      <c r="V28" s="107"/>
      <c r="W28" s="107"/>
      <c r="X28" s="107"/>
      <c r="Y28" s="108"/>
      <c r="Z28" s="173" t="s">
        <v>69</v>
      </c>
      <c r="AA28" s="71" t="s">
        <v>74</v>
      </c>
      <c r="AB28" s="70">
        <v>1</v>
      </c>
      <c r="AC28" s="70">
        <v>1</v>
      </c>
      <c r="AD28" s="70">
        <v>1</v>
      </c>
      <c r="AE28" s="70">
        <v>1</v>
      </c>
      <c r="AF28" s="70">
        <v>1</v>
      </c>
      <c r="AG28" s="70">
        <v>1</v>
      </c>
      <c r="AH28" s="70">
        <v>1</v>
      </c>
      <c r="AI28" s="71"/>
      <c r="AJ28" s="49"/>
      <c r="AK28" s="51"/>
      <c r="AO28" s="51"/>
    </row>
    <row r="29" spans="1:68" s="43" customFormat="1" ht="30" customHeight="1">
      <c r="A29" s="55"/>
      <c r="B29" s="105"/>
      <c r="C29" s="105"/>
      <c r="D29" s="105"/>
      <c r="E29" s="105"/>
      <c r="F29" s="105"/>
      <c r="G29" s="105"/>
      <c r="H29" s="105"/>
      <c r="I29" s="105"/>
      <c r="J29" s="106"/>
      <c r="K29" s="106"/>
      <c r="L29" s="106"/>
      <c r="M29" s="106"/>
      <c r="N29" s="106"/>
      <c r="O29" s="106"/>
      <c r="P29" s="106"/>
      <c r="Q29" s="106"/>
      <c r="R29" s="107"/>
      <c r="S29" s="107"/>
      <c r="T29" s="107"/>
      <c r="U29" s="107"/>
      <c r="V29" s="107"/>
      <c r="W29" s="107"/>
      <c r="X29" s="107"/>
      <c r="Y29" s="108"/>
      <c r="Z29" s="174" t="s">
        <v>52</v>
      </c>
      <c r="AA29" s="95" t="s">
        <v>142</v>
      </c>
      <c r="AB29" s="97">
        <f>+AB30+AB43+AB66+AB74</f>
        <v>46565.5</v>
      </c>
      <c r="AC29" s="94">
        <v>36240.5</v>
      </c>
      <c r="AD29" s="97">
        <v>40762.6</v>
      </c>
      <c r="AE29" s="97">
        <f>+AE30+AE43+AE66+AE74</f>
        <v>27831.5</v>
      </c>
      <c r="AF29" s="97">
        <f>+AF30+AF43+AF66+AF74</f>
        <v>27831.5</v>
      </c>
      <c r="AG29" s="97">
        <f>+AG30+AG43+AG66+AG74</f>
        <v>27831.5</v>
      </c>
      <c r="AH29" s="94"/>
      <c r="AI29" s="95"/>
    </row>
    <row r="30" spans="1:68" s="38" customFormat="1" ht="43.5" customHeight="1">
      <c r="A30" s="61"/>
      <c r="B30" s="192"/>
      <c r="C30" s="192"/>
      <c r="D30" s="192"/>
      <c r="E30" s="192"/>
      <c r="F30" s="192"/>
      <c r="G30" s="192"/>
      <c r="H30" s="192"/>
      <c r="I30" s="192"/>
      <c r="J30" s="193"/>
      <c r="K30" s="193"/>
      <c r="L30" s="193"/>
      <c r="M30" s="193"/>
      <c r="N30" s="193"/>
      <c r="O30" s="193"/>
      <c r="P30" s="193"/>
      <c r="Q30" s="193"/>
      <c r="R30" s="194"/>
      <c r="S30" s="194"/>
      <c r="T30" s="194"/>
      <c r="U30" s="194"/>
      <c r="V30" s="194"/>
      <c r="W30" s="194"/>
      <c r="X30" s="194"/>
      <c r="Y30" s="195"/>
      <c r="Z30" s="196" t="s">
        <v>43</v>
      </c>
      <c r="AA30" s="197" t="s">
        <v>142</v>
      </c>
      <c r="AB30" s="198">
        <f>+AB32+AB34</f>
        <v>2000</v>
      </c>
      <c r="AC30" s="198">
        <f>+AC32+AC34</f>
        <v>1934.4</v>
      </c>
      <c r="AD30" s="198">
        <v>5498.9</v>
      </c>
      <c r="AE30" s="198">
        <v>2000</v>
      </c>
      <c r="AF30" s="198">
        <v>2000</v>
      </c>
      <c r="AG30" s="198">
        <v>2000</v>
      </c>
      <c r="AH30" s="199"/>
      <c r="AI30" s="110"/>
      <c r="AJ30" s="21"/>
    </row>
    <row r="31" spans="1:68" s="38" customFormat="1" ht="51">
      <c r="A31" s="55"/>
      <c r="B31" s="105"/>
      <c r="C31" s="105"/>
      <c r="D31" s="105"/>
      <c r="E31" s="105"/>
      <c r="F31" s="105"/>
      <c r="G31" s="105"/>
      <c r="H31" s="105"/>
      <c r="I31" s="105"/>
      <c r="J31" s="106"/>
      <c r="K31" s="106"/>
      <c r="L31" s="106"/>
      <c r="M31" s="106"/>
      <c r="N31" s="106"/>
      <c r="O31" s="106"/>
      <c r="P31" s="106"/>
      <c r="Q31" s="106"/>
      <c r="R31" s="107"/>
      <c r="S31" s="107"/>
      <c r="T31" s="107"/>
      <c r="U31" s="107"/>
      <c r="V31" s="107"/>
      <c r="W31" s="107"/>
      <c r="X31" s="107"/>
      <c r="Y31" s="108"/>
      <c r="Z31" s="173" t="s">
        <v>84</v>
      </c>
      <c r="AA31" s="71" t="s">
        <v>9</v>
      </c>
      <c r="AB31" s="109">
        <v>10</v>
      </c>
      <c r="AC31" s="109">
        <v>0</v>
      </c>
      <c r="AD31" s="109">
        <v>18</v>
      </c>
      <c r="AE31" s="109">
        <v>22</v>
      </c>
      <c r="AF31" s="109">
        <v>26</v>
      </c>
      <c r="AG31" s="109">
        <v>30</v>
      </c>
      <c r="AH31" s="109">
        <v>30</v>
      </c>
      <c r="AI31" s="71"/>
      <c r="AJ31" s="21"/>
    </row>
    <row r="32" spans="1:68" s="22" customFormat="1" ht="28.5" customHeight="1">
      <c r="A32" s="55"/>
      <c r="B32" s="106">
        <v>6</v>
      </c>
      <c r="C32" s="106">
        <v>0</v>
      </c>
      <c r="D32" s="106">
        <v>1</v>
      </c>
      <c r="E32" s="106">
        <v>0</v>
      </c>
      <c r="F32" s="106">
        <v>5</v>
      </c>
      <c r="G32" s="106">
        <v>0</v>
      </c>
      <c r="H32" s="106">
        <v>3</v>
      </c>
      <c r="I32" s="106">
        <v>0</v>
      </c>
      <c r="J32" s="106">
        <v>7</v>
      </c>
      <c r="K32" s="106">
        <v>1</v>
      </c>
      <c r="L32" s="153">
        <v>0</v>
      </c>
      <c r="M32" s="153">
        <v>1</v>
      </c>
      <c r="N32" s="153">
        <v>2</v>
      </c>
      <c r="O32" s="153">
        <v>0</v>
      </c>
      <c r="P32" s="153"/>
      <c r="Q32" s="153"/>
      <c r="R32" s="154"/>
      <c r="S32" s="154"/>
      <c r="T32" s="154"/>
      <c r="U32" s="154"/>
      <c r="V32" s="154">
        <v>0</v>
      </c>
      <c r="W32" s="154">
        <v>1</v>
      </c>
      <c r="X32" s="154" t="s">
        <v>44</v>
      </c>
      <c r="Y32" s="108"/>
      <c r="Z32" s="173" t="s">
        <v>78</v>
      </c>
      <c r="AA32" s="71" t="s">
        <v>142</v>
      </c>
      <c r="AB32" s="109">
        <v>1217.2</v>
      </c>
      <c r="AC32" s="109">
        <v>1934.4</v>
      </c>
      <c r="AD32" s="109">
        <v>2000</v>
      </c>
      <c r="AE32" s="109">
        <v>2000</v>
      </c>
      <c r="AF32" s="109">
        <v>2000</v>
      </c>
      <c r="AG32" s="109">
        <v>2000</v>
      </c>
      <c r="AH32" s="109"/>
      <c r="AI32" s="71"/>
      <c r="AJ32" s="21"/>
    </row>
    <row r="33" spans="1:36" s="22" customFormat="1">
      <c r="A33" s="5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56"/>
      <c r="S33" s="156"/>
      <c r="T33" s="156"/>
      <c r="U33" s="156"/>
      <c r="V33" s="156"/>
      <c r="W33" s="156"/>
      <c r="X33" s="156"/>
      <c r="Y33" s="108"/>
      <c r="Z33" s="173" t="s">
        <v>85</v>
      </c>
      <c r="AA33" s="71" t="s">
        <v>141</v>
      </c>
      <c r="AB33" s="109">
        <v>2500</v>
      </c>
      <c r="AC33" s="109">
        <v>2300</v>
      </c>
      <c r="AD33" s="109">
        <v>2300</v>
      </c>
      <c r="AE33" s="109">
        <v>5300</v>
      </c>
      <c r="AF33" s="109">
        <v>5800</v>
      </c>
      <c r="AG33" s="109">
        <v>6100</v>
      </c>
      <c r="AH33" s="109">
        <f>SUM(AB33:AG33)</f>
        <v>24300</v>
      </c>
      <c r="AI33" s="71"/>
      <c r="AJ33" s="21"/>
    </row>
    <row r="34" spans="1:36" s="22" customFormat="1" ht="25.5">
      <c r="A34" s="55"/>
      <c r="B34" s="105">
        <v>6</v>
      </c>
      <c r="C34" s="105">
        <v>0</v>
      </c>
      <c r="D34" s="105">
        <v>1</v>
      </c>
      <c r="E34" s="105">
        <v>0</v>
      </c>
      <c r="F34" s="105">
        <v>5</v>
      </c>
      <c r="G34" s="105">
        <v>0</v>
      </c>
      <c r="H34" s="105">
        <v>3</v>
      </c>
      <c r="I34" s="105">
        <v>0</v>
      </c>
      <c r="J34" s="105">
        <v>7</v>
      </c>
      <c r="K34" s="105">
        <v>1</v>
      </c>
      <c r="L34" s="105">
        <v>4</v>
      </c>
      <c r="M34" s="105">
        <v>0</v>
      </c>
      <c r="N34" s="105">
        <v>0</v>
      </c>
      <c r="O34" s="105">
        <v>1</v>
      </c>
      <c r="P34" s="105"/>
      <c r="Q34" s="105"/>
      <c r="R34" s="156"/>
      <c r="S34" s="156"/>
      <c r="T34" s="156"/>
      <c r="U34" s="156"/>
      <c r="V34" s="156"/>
      <c r="W34" s="156"/>
      <c r="X34" s="156"/>
      <c r="Y34" s="108"/>
      <c r="Z34" s="173" t="s">
        <v>27</v>
      </c>
      <c r="AA34" s="71" t="s">
        <v>142</v>
      </c>
      <c r="AB34" s="109">
        <v>782.8</v>
      </c>
      <c r="AC34" s="109">
        <v>0</v>
      </c>
      <c r="AD34" s="109">
        <v>0</v>
      </c>
      <c r="AE34" s="109">
        <v>0</v>
      </c>
      <c r="AF34" s="109">
        <v>0</v>
      </c>
      <c r="AG34" s="109">
        <v>0</v>
      </c>
      <c r="AH34" s="109"/>
      <c r="AI34" s="71"/>
      <c r="AJ34" s="21"/>
    </row>
    <row r="35" spans="1:36" s="22" customFormat="1">
      <c r="A35" s="5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56"/>
      <c r="S35" s="156"/>
      <c r="T35" s="156"/>
      <c r="U35" s="156"/>
      <c r="V35" s="156"/>
      <c r="W35" s="156"/>
      <c r="X35" s="156"/>
      <c r="Y35" s="108"/>
      <c r="Z35" s="173" t="s">
        <v>86</v>
      </c>
      <c r="AA35" s="71" t="s">
        <v>141</v>
      </c>
      <c r="AB35" s="109">
        <v>1500</v>
      </c>
      <c r="AC35" s="109">
        <v>0</v>
      </c>
      <c r="AD35" s="109">
        <v>0</v>
      </c>
      <c r="AE35" s="109">
        <v>0</v>
      </c>
      <c r="AF35" s="109">
        <v>0</v>
      </c>
      <c r="AG35" s="109">
        <v>0</v>
      </c>
      <c r="AH35" s="109">
        <f>SUM(AB35:AG35)</f>
        <v>1500</v>
      </c>
      <c r="AI35" s="71"/>
      <c r="AJ35" s="21"/>
    </row>
    <row r="36" spans="1:36" s="22" customFormat="1" ht="38.25">
      <c r="A36" s="5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11"/>
      <c r="Z36" s="172" t="s">
        <v>16</v>
      </c>
      <c r="AA36" s="71" t="s">
        <v>74</v>
      </c>
      <c r="AB36" s="70">
        <v>1</v>
      </c>
      <c r="AC36" s="70">
        <v>1</v>
      </c>
      <c r="AD36" s="70">
        <v>1</v>
      </c>
      <c r="AE36" s="70">
        <v>1</v>
      </c>
      <c r="AF36" s="70">
        <v>1</v>
      </c>
      <c r="AG36" s="70">
        <v>1</v>
      </c>
      <c r="AH36" s="70"/>
      <c r="AI36" s="71"/>
      <c r="AJ36" s="21"/>
    </row>
    <row r="37" spans="1:36" s="43" customFormat="1" ht="25.5">
      <c r="A37" s="55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12"/>
      <c r="Z37" s="173" t="s">
        <v>70</v>
      </c>
      <c r="AA37" s="71" t="s">
        <v>11</v>
      </c>
      <c r="AB37" s="70">
        <v>3</v>
      </c>
      <c r="AC37" s="70">
        <v>3</v>
      </c>
      <c r="AD37" s="70">
        <v>3</v>
      </c>
      <c r="AE37" s="70">
        <v>3</v>
      </c>
      <c r="AF37" s="70">
        <v>3</v>
      </c>
      <c r="AG37" s="70">
        <v>3</v>
      </c>
      <c r="AH37" s="70">
        <f>SUM(AB37:AG37)</f>
        <v>18</v>
      </c>
      <c r="AI37" s="71"/>
      <c r="AJ37" s="50"/>
    </row>
    <row r="38" spans="1:36" s="22" customFormat="1" ht="30.75" customHeight="1">
      <c r="A38" s="59"/>
      <c r="B38" s="105">
        <v>6</v>
      </c>
      <c r="C38" s="105">
        <v>0</v>
      </c>
      <c r="D38" s="105">
        <v>1</v>
      </c>
      <c r="E38" s="105">
        <v>0</v>
      </c>
      <c r="F38" s="105">
        <v>5</v>
      </c>
      <c r="G38" s="105">
        <v>0</v>
      </c>
      <c r="H38" s="105">
        <v>3</v>
      </c>
      <c r="I38" s="105">
        <v>0</v>
      </c>
      <c r="J38" s="105">
        <v>7</v>
      </c>
      <c r="K38" s="105">
        <v>1</v>
      </c>
      <c r="L38" s="105">
        <v>0</v>
      </c>
      <c r="M38" s="105">
        <v>1</v>
      </c>
      <c r="N38" s="105">
        <v>2</v>
      </c>
      <c r="O38" s="105">
        <v>0</v>
      </c>
      <c r="P38" s="105"/>
      <c r="Q38" s="105"/>
      <c r="R38" s="105"/>
      <c r="S38" s="105"/>
      <c r="T38" s="105"/>
      <c r="U38" s="105"/>
      <c r="V38" s="105"/>
      <c r="W38" s="105"/>
      <c r="X38" s="105"/>
      <c r="Y38" s="113"/>
      <c r="Z38" s="137" t="s">
        <v>53</v>
      </c>
      <c r="AA38" s="151" t="s">
        <v>142</v>
      </c>
      <c r="AB38" s="152">
        <v>0</v>
      </c>
      <c r="AC38" s="152">
        <v>0</v>
      </c>
      <c r="AD38" s="152">
        <v>0</v>
      </c>
      <c r="AE38" s="152">
        <v>0</v>
      </c>
      <c r="AF38" s="152">
        <v>0</v>
      </c>
      <c r="AG38" s="152">
        <v>0</v>
      </c>
      <c r="AH38" s="115"/>
      <c r="AI38" s="114"/>
      <c r="AJ38" s="21"/>
    </row>
    <row r="39" spans="1:36" s="22" customFormat="1" ht="63.75" hidden="1">
      <c r="A39" s="63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12"/>
      <c r="Z39" s="175" t="s">
        <v>67</v>
      </c>
      <c r="AA39" s="116" t="s">
        <v>11</v>
      </c>
      <c r="AB39" s="117">
        <v>0</v>
      </c>
      <c r="AC39" s="117">
        <v>0</v>
      </c>
      <c r="AD39" s="117">
        <v>6</v>
      </c>
      <c r="AE39" s="117">
        <v>5</v>
      </c>
      <c r="AF39" s="117">
        <v>4</v>
      </c>
      <c r="AG39" s="117">
        <v>3</v>
      </c>
      <c r="AH39" s="109">
        <v>3</v>
      </c>
      <c r="AI39" s="71"/>
      <c r="AJ39" s="21"/>
    </row>
    <row r="40" spans="1:36" s="22" customFormat="1" ht="43.5" customHeight="1">
      <c r="A40" s="60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56"/>
      <c r="S40" s="156"/>
      <c r="T40" s="156"/>
      <c r="U40" s="156"/>
      <c r="V40" s="156"/>
      <c r="W40" s="156"/>
      <c r="X40" s="156"/>
      <c r="Y40" s="107"/>
      <c r="Z40" s="137" t="s">
        <v>87</v>
      </c>
      <c r="AA40" s="71" t="s">
        <v>9</v>
      </c>
      <c r="AB40" s="109">
        <v>0</v>
      </c>
      <c r="AC40" s="109">
        <v>0</v>
      </c>
      <c r="AD40" s="109">
        <v>0</v>
      </c>
      <c r="AE40" s="109">
        <v>0</v>
      </c>
      <c r="AF40" s="109">
        <v>0</v>
      </c>
      <c r="AG40" s="109">
        <v>0</v>
      </c>
      <c r="AH40" s="109">
        <v>0</v>
      </c>
      <c r="AI40" s="114"/>
      <c r="AJ40" s="21"/>
    </row>
    <row r="41" spans="1:36" s="22" customFormat="1" ht="45" customHeight="1">
      <c r="A41" s="57"/>
      <c r="B41" s="164">
        <v>6</v>
      </c>
      <c r="C41" s="164">
        <v>0</v>
      </c>
      <c r="D41" s="164">
        <v>1</v>
      </c>
      <c r="E41" s="164">
        <v>0</v>
      </c>
      <c r="F41" s="164">
        <v>5</v>
      </c>
      <c r="G41" s="164">
        <v>0</v>
      </c>
      <c r="H41" s="164">
        <v>3</v>
      </c>
      <c r="I41" s="164">
        <v>0</v>
      </c>
      <c r="J41" s="164">
        <v>7</v>
      </c>
      <c r="K41" s="164">
        <v>1</v>
      </c>
      <c r="L41" s="164">
        <v>0</v>
      </c>
      <c r="M41" s="164">
        <v>1</v>
      </c>
      <c r="N41" s="164">
        <v>2</v>
      </c>
      <c r="O41" s="164">
        <v>0</v>
      </c>
      <c r="P41" s="164"/>
      <c r="Q41" s="164"/>
      <c r="R41" s="155"/>
      <c r="S41" s="155"/>
      <c r="T41" s="155"/>
      <c r="U41" s="155"/>
      <c r="V41" s="155">
        <v>0</v>
      </c>
      <c r="W41" s="155">
        <v>2</v>
      </c>
      <c r="X41" s="155" t="s">
        <v>44</v>
      </c>
      <c r="Y41" s="102"/>
      <c r="Z41" s="168" t="s">
        <v>119</v>
      </c>
      <c r="AA41" s="118" t="s">
        <v>142</v>
      </c>
      <c r="AB41" s="119">
        <v>0</v>
      </c>
      <c r="AC41" s="119">
        <v>0</v>
      </c>
      <c r="AD41" s="119">
        <v>3498.9</v>
      </c>
      <c r="AE41" s="119">
        <v>0</v>
      </c>
      <c r="AF41" s="119">
        <v>0</v>
      </c>
      <c r="AG41" s="119">
        <v>0</v>
      </c>
      <c r="AH41" s="109"/>
      <c r="AI41" s="114"/>
      <c r="AJ41" s="21"/>
    </row>
    <row r="42" spans="1:36" s="22" customFormat="1" ht="33.75" customHeight="1">
      <c r="A42" s="57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157"/>
      <c r="S42" s="157"/>
      <c r="T42" s="157"/>
      <c r="U42" s="157"/>
      <c r="V42" s="157"/>
      <c r="W42" s="157"/>
      <c r="X42" s="157"/>
      <c r="Y42" s="102"/>
      <c r="Z42" s="168" t="s">
        <v>130</v>
      </c>
      <c r="AA42" s="118" t="s">
        <v>9</v>
      </c>
      <c r="AB42" s="119">
        <v>0</v>
      </c>
      <c r="AC42" s="119">
        <v>0</v>
      </c>
      <c r="AD42" s="119">
        <v>100</v>
      </c>
      <c r="AE42" s="119">
        <v>0</v>
      </c>
      <c r="AF42" s="119">
        <v>0</v>
      </c>
      <c r="AG42" s="119">
        <v>0</v>
      </c>
      <c r="AH42" s="109">
        <v>100</v>
      </c>
      <c r="AI42" s="114"/>
      <c r="AJ42" s="21"/>
    </row>
    <row r="43" spans="1:36" s="22" customFormat="1" ht="31.5" customHeight="1">
      <c r="A43" s="55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1"/>
      <c r="S43" s="201"/>
      <c r="T43" s="201"/>
      <c r="U43" s="201"/>
      <c r="V43" s="201"/>
      <c r="W43" s="201"/>
      <c r="X43" s="201"/>
      <c r="Y43" s="202"/>
      <c r="Z43" s="203" t="s">
        <v>54</v>
      </c>
      <c r="AA43" s="204" t="s">
        <v>142</v>
      </c>
      <c r="AB43" s="205">
        <f>+AB50+AB52+AB54+AB56+AB60+AB58+AB62</f>
        <v>9791.7999999999993</v>
      </c>
      <c r="AC43" s="205">
        <f>+AC50+AC52+AC54+AC56+AC60+AC58+AC62</f>
        <v>2452.9</v>
      </c>
      <c r="AD43" s="205">
        <v>313.39999999999998</v>
      </c>
      <c r="AE43" s="205">
        <f>AE50+AE52+AE54+AE56+AE60+AE58+AE62</f>
        <v>302</v>
      </c>
      <c r="AF43" s="205">
        <f>AF50+AF52+AF54+AF56+AF60+AF58+AF62</f>
        <v>302</v>
      </c>
      <c r="AG43" s="205">
        <f>AG50+AG52+AG54+AG56+AG60+AG58+AG62</f>
        <v>302</v>
      </c>
      <c r="AH43" s="198"/>
      <c r="AI43" s="110"/>
      <c r="AJ43" s="21"/>
    </row>
    <row r="44" spans="1:36" s="22" customFormat="1" ht="53.25" customHeight="1">
      <c r="A44" s="55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2"/>
      <c r="S44" s="182"/>
      <c r="T44" s="182"/>
      <c r="U44" s="182"/>
      <c r="V44" s="182"/>
      <c r="W44" s="182"/>
      <c r="X44" s="182"/>
      <c r="Y44" s="183"/>
      <c r="Z44" s="184" t="s">
        <v>131</v>
      </c>
      <c r="AA44" s="185" t="s">
        <v>11</v>
      </c>
      <c r="AB44" s="186">
        <v>0</v>
      </c>
      <c r="AC44" s="186">
        <v>0</v>
      </c>
      <c r="AD44" s="179" t="s">
        <v>127</v>
      </c>
      <c r="AE44" s="179" t="s">
        <v>127</v>
      </c>
      <c r="AF44" s="179" t="s">
        <v>127</v>
      </c>
      <c r="AG44" s="179" t="s">
        <v>127</v>
      </c>
      <c r="AH44" s="187">
        <v>0</v>
      </c>
      <c r="AI44" s="110"/>
      <c r="AJ44" s="21"/>
    </row>
    <row r="45" spans="1:36" s="22" customFormat="1" ht="38.25">
      <c r="A45" s="55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58"/>
      <c r="S45" s="158"/>
      <c r="T45" s="158"/>
      <c r="U45" s="158"/>
      <c r="V45" s="158"/>
      <c r="W45" s="158"/>
      <c r="X45" s="158"/>
      <c r="Y45" s="123"/>
      <c r="Z45" s="175" t="s">
        <v>132</v>
      </c>
      <c r="AA45" s="116" t="s">
        <v>10</v>
      </c>
      <c r="AB45" s="124">
        <v>0</v>
      </c>
      <c r="AC45" s="124">
        <v>0</v>
      </c>
      <c r="AD45" s="124">
        <v>12</v>
      </c>
      <c r="AE45" s="124">
        <v>11</v>
      </c>
      <c r="AF45" s="124">
        <v>11</v>
      </c>
      <c r="AG45" s="124">
        <v>10</v>
      </c>
      <c r="AH45" s="70">
        <v>10</v>
      </c>
      <c r="AI45" s="71"/>
      <c r="AJ45" s="21"/>
    </row>
    <row r="46" spans="1:36" s="22" customFormat="1" ht="60">
      <c r="A46" s="60"/>
      <c r="B46" s="105">
        <v>6</v>
      </c>
      <c r="C46" s="105">
        <v>0</v>
      </c>
      <c r="D46" s="105">
        <v>1</v>
      </c>
      <c r="E46" s="105">
        <v>0</v>
      </c>
      <c r="F46" s="105">
        <v>5</v>
      </c>
      <c r="G46" s="105">
        <v>0</v>
      </c>
      <c r="H46" s="105">
        <v>3</v>
      </c>
      <c r="I46" s="105">
        <v>0</v>
      </c>
      <c r="J46" s="105">
        <v>7</v>
      </c>
      <c r="K46" s="105">
        <v>1</v>
      </c>
      <c r="L46" s="105">
        <v>0</v>
      </c>
      <c r="M46" s="105">
        <v>2</v>
      </c>
      <c r="N46" s="105">
        <v>2</v>
      </c>
      <c r="O46" s="105">
        <v>0</v>
      </c>
      <c r="P46" s="105"/>
      <c r="Q46" s="105"/>
      <c r="R46" s="105"/>
      <c r="S46" s="105"/>
      <c r="T46" s="105"/>
      <c r="U46" s="105"/>
      <c r="V46" s="105"/>
      <c r="W46" s="105"/>
      <c r="X46" s="105"/>
      <c r="Y46" s="111"/>
      <c r="Z46" s="169" t="s">
        <v>55</v>
      </c>
      <c r="AA46" s="110" t="s">
        <v>142</v>
      </c>
      <c r="AB46" s="117">
        <v>0</v>
      </c>
      <c r="AC46" s="117">
        <v>0</v>
      </c>
      <c r="AD46" s="125">
        <v>0</v>
      </c>
      <c r="AE46" s="125">
        <v>0</v>
      </c>
      <c r="AF46" s="125">
        <v>0</v>
      </c>
      <c r="AG46" s="125">
        <v>0</v>
      </c>
      <c r="AH46" s="125"/>
      <c r="AI46" s="126"/>
      <c r="AJ46" s="21"/>
    </row>
    <row r="47" spans="1:36" s="22" customFormat="1" ht="38.25" customHeight="1">
      <c r="A47" s="60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11"/>
      <c r="Z47" s="173" t="s">
        <v>88</v>
      </c>
      <c r="AA47" s="126" t="s">
        <v>9</v>
      </c>
      <c r="AB47" s="117">
        <v>0</v>
      </c>
      <c r="AC47" s="117">
        <v>0</v>
      </c>
      <c r="AD47" s="127">
        <v>0</v>
      </c>
      <c r="AE47" s="127">
        <v>0</v>
      </c>
      <c r="AF47" s="127">
        <v>0</v>
      </c>
      <c r="AG47" s="127">
        <v>0</v>
      </c>
      <c r="AH47" s="127">
        <v>0</v>
      </c>
      <c r="AI47" s="126"/>
      <c r="AJ47" s="21"/>
    </row>
    <row r="48" spans="1:36" s="22" customFormat="1" hidden="1">
      <c r="A48" s="53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11"/>
      <c r="Z48" s="172"/>
      <c r="AA48" s="118"/>
      <c r="AB48" s="103"/>
      <c r="AC48" s="103"/>
      <c r="AD48" s="103"/>
      <c r="AE48" s="103"/>
      <c r="AF48" s="103"/>
      <c r="AG48" s="103"/>
      <c r="AH48" s="104"/>
      <c r="AI48" s="126"/>
      <c r="AJ48" s="21"/>
    </row>
    <row r="49" spans="1:36" s="22" customFormat="1" hidden="1">
      <c r="A49" s="53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11"/>
      <c r="Z49" s="173"/>
      <c r="AA49" s="71"/>
      <c r="AB49" s="109"/>
      <c r="AC49" s="109"/>
      <c r="AD49" s="109"/>
      <c r="AE49" s="109"/>
      <c r="AF49" s="109"/>
      <c r="AG49" s="109"/>
      <c r="AH49" s="104"/>
      <c r="AI49" s="126"/>
      <c r="AJ49" s="21"/>
    </row>
    <row r="50" spans="1:36" s="22" customFormat="1" ht="25.5">
      <c r="A50" s="60"/>
      <c r="B50" s="105">
        <v>6</v>
      </c>
      <c r="C50" s="105">
        <v>0</v>
      </c>
      <c r="D50" s="105">
        <v>1</v>
      </c>
      <c r="E50" s="105">
        <v>0</v>
      </c>
      <c r="F50" s="105">
        <v>5</v>
      </c>
      <c r="G50" s="105">
        <v>0</v>
      </c>
      <c r="H50" s="105">
        <v>3</v>
      </c>
      <c r="I50" s="105">
        <v>0</v>
      </c>
      <c r="J50" s="105">
        <v>7</v>
      </c>
      <c r="K50" s="105">
        <v>1</v>
      </c>
      <c r="L50" s="159">
        <v>0</v>
      </c>
      <c r="M50" s="159">
        <v>2</v>
      </c>
      <c r="N50" s="159">
        <v>2</v>
      </c>
      <c r="O50" s="159">
        <v>0</v>
      </c>
      <c r="P50" s="159"/>
      <c r="Q50" s="159"/>
      <c r="R50" s="160"/>
      <c r="S50" s="160"/>
      <c r="T50" s="160"/>
      <c r="U50" s="160"/>
      <c r="V50" s="160"/>
      <c r="W50" s="160"/>
      <c r="X50" s="160"/>
      <c r="Y50" s="107"/>
      <c r="Z50" s="173" t="s">
        <v>79</v>
      </c>
      <c r="AA50" s="71" t="s">
        <v>142</v>
      </c>
      <c r="AB50" s="109">
        <v>160</v>
      </c>
      <c r="AC50" s="109">
        <v>0</v>
      </c>
      <c r="AD50" s="109">
        <v>0</v>
      </c>
      <c r="AE50" s="109">
        <v>200</v>
      </c>
      <c r="AF50" s="109">
        <v>200</v>
      </c>
      <c r="AG50" s="109">
        <v>200</v>
      </c>
      <c r="AH50" s="109"/>
      <c r="AI50" s="71"/>
      <c r="AJ50" s="21"/>
    </row>
    <row r="51" spans="1:36" s="22" customFormat="1" ht="30.75" customHeight="1">
      <c r="A51" s="55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157"/>
      <c r="S51" s="157"/>
      <c r="T51" s="157"/>
      <c r="U51" s="157"/>
      <c r="V51" s="157"/>
      <c r="W51" s="157"/>
      <c r="X51" s="157"/>
      <c r="Y51" s="102"/>
      <c r="Z51" s="172" t="s">
        <v>89</v>
      </c>
      <c r="AA51" s="118" t="s">
        <v>11</v>
      </c>
      <c r="AB51" s="120">
        <v>4</v>
      </c>
      <c r="AC51" s="120">
        <v>10</v>
      </c>
      <c r="AD51" s="120">
        <v>0</v>
      </c>
      <c r="AE51" s="120">
        <v>4</v>
      </c>
      <c r="AF51" s="120">
        <v>4</v>
      </c>
      <c r="AG51" s="120">
        <v>4</v>
      </c>
      <c r="AH51" s="70">
        <f t="shared" ref="AH51:AH59" si="0">SUM(AB51:AG51)</f>
        <v>26</v>
      </c>
      <c r="AI51" s="71"/>
      <c r="AJ51" s="21"/>
    </row>
    <row r="52" spans="1:36" s="22" customFormat="1" ht="25.5">
      <c r="A52" s="55"/>
      <c r="B52" s="105">
        <v>6</v>
      </c>
      <c r="C52" s="105">
        <v>0</v>
      </c>
      <c r="D52" s="105">
        <v>1</v>
      </c>
      <c r="E52" s="105">
        <v>0</v>
      </c>
      <c r="F52" s="105">
        <v>5</v>
      </c>
      <c r="G52" s="105">
        <v>0</v>
      </c>
      <c r="H52" s="105">
        <v>3</v>
      </c>
      <c r="I52" s="105">
        <v>0</v>
      </c>
      <c r="J52" s="105">
        <v>7</v>
      </c>
      <c r="K52" s="105">
        <v>1</v>
      </c>
      <c r="L52" s="105">
        <v>4</v>
      </c>
      <c r="M52" s="105">
        <v>0</v>
      </c>
      <c r="N52" s="105">
        <v>1</v>
      </c>
      <c r="O52" s="105">
        <v>0</v>
      </c>
      <c r="P52" s="105"/>
      <c r="Q52" s="105"/>
      <c r="R52" s="156"/>
      <c r="S52" s="156"/>
      <c r="T52" s="156"/>
      <c r="U52" s="156"/>
      <c r="V52" s="156"/>
      <c r="W52" s="156"/>
      <c r="X52" s="156"/>
      <c r="Y52" s="108"/>
      <c r="Z52" s="173" t="s">
        <v>56</v>
      </c>
      <c r="AA52" s="71" t="s">
        <v>142</v>
      </c>
      <c r="AB52" s="109">
        <v>1856.9</v>
      </c>
      <c r="AC52" s="109">
        <v>0</v>
      </c>
      <c r="AD52" s="109">
        <v>0</v>
      </c>
      <c r="AE52" s="109">
        <v>0</v>
      </c>
      <c r="AF52" s="109">
        <v>0</v>
      </c>
      <c r="AG52" s="109">
        <v>0</v>
      </c>
      <c r="AH52" s="109"/>
      <c r="AI52" s="71"/>
      <c r="AJ52" s="21"/>
    </row>
    <row r="53" spans="1:36" s="22" customFormat="1" ht="25.5">
      <c r="A53" s="5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56"/>
      <c r="S53" s="156"/>
      <c r="T53" s="156"/>
      <c r="U53" s="156"/>
      <c r="V53" s="156"/>
      <c r="W53" s="156"/>
      <c r="X53" s="156"/>
      <c r="Y53" s="108"/>
      <c r="Z53" s="173" t="s">
        <v>90</v>
      </c>
      <c r="AA53" s="71" t="s">
        <v>10</v>
      </c>
      <c r="AB53" s="70">
        <v>22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f t="shared" si="0"/>
        <v>22</v>
      </c>
      <c r="AI53" s="71"/>
      <c r="AJ53" s="21"/>
    </row>
    <row r="54" spans="1:36" s="22" customFormat="1" ht="25.5">
      <c r="A54" s="55"/>
      <c r="B54" s="105">
        <v>6</v>
      </c>
      <c r="C54" s="105">
        <v>0</v>
      </c>
      <c r="D54" s="105">
        <v>1</v>
      </c>
      <c r="E54" s="105">
        <v>0</v>
      </c>
      <c r="F54" s="105">
        <v>5</v>
      </c>
      <c r="G54" s="105">
        <v>0</v>
      </c>
      <c r="H54" s="105">
        <v>3</v>
      </c>
      <c r="I54" s="105">
        <v>0</v>
      </c>
      <c r="J54" s="105">
        <v>7</v>
      </c>
      <c r="K54" s="105">
        <v>1</v>
      </c>
      <c r="L54" s="105">
        <v>1</v>
      </c>
      <c r="M54" s="105">
        <v>0</v>
      </c>
      <c r="N54" s="105">
        <v>1</v>
      </c>
      <c r="O54" s="105">
        <v>0</v>
      </c>
      <c r="P54" s="105"/>
      <c r="Q54" s="105"/>
      <c r="R54" s="156"/>
      <c r="S54" s="156"/>
      <c r="T54" s="156"/>
      <c r="U54" s="156"/>
      <c r="V54" s="156"/>
      <c r="W54" s="156"/>
      <c r="X54" s="156"/>
      <c r="Y54" s="108"/>
      <c r="Z54" s="173" t="s">
        <v>57</v>
      </c>
      <c r="AA54" s="71" t="s">
        <v>142</v>
      </c>
      <c r="AB54" s="109">
        <v>443.1</v>
      </c>
      <c r="AC54" s="109">
        <v>100</v>
      </c>
      <c r="AD54" s="109">
        <v>0</v>
      </c>
      <c r="AE54" s="109">
        <v>0</v>
      </c>
      <c r="AF54" s="109">
        <v>0</v>
      </c>
      <c r="AG54" s="109">
        <v>0</v>
      </c>
      <c r="AH54" s="109"/>
      <c r="AI54" s="71"/>
      <c r="AJ54" s="21"/>
    </row>
    <row r="55" spans="1:36" s="22" customFormat="1" ht="38.25">
      <c r="A55" s="5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56"/>
      <c r="S55" s="156"/>
      <c r="T55" s="156"/>
      <c r="U55" s="156"/>
      <c r="V55" s="156"/>
      <c r="W55" s="156"/>
      <c r="X55" s="156"/>
      <c r="Y55" s="108"/>
      <c r="Z55" s="173" t="s">
        <v>91</v>
      </c>
      <c r="AA55" s="71" t="s">
        <v>10</v>
      </c>
      <c r="AB55" s="70">
        <v>6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f t="shared" si="0"/>
        <v>6</v>
      </c>
      <c r="AI55" s="71"/>
      <c r="AJ55" s="21"/>
    </row>
    <row r="56" spans="1:36" s="43" customFormat="1" ht="38.25">
      <c r="A56" s="61"/>
      <c r="B56" s="105">
        <v>6</v>
      </c>
      <c r="C56" s="105">
        <v>0</v>
      </c>
      <c r="D56" s="105">
        <v>1</v>
      </c>
      <c r="E56" s="105">
        <v>0</v>
      </c>
      <c r="F56" s="105">
        <v>5</v>
      </c>
      <c r="G56" s="105">
        <v>0</v>
      </c>
      <c r="H56" s="105">
        <v>3</v>
      </c>
      <c r="I56" s="105">
        <v>0</v>
      </c>
      <c r="J56" s="105">
        <v>7</v>
      </c>
      <c r="K56" s="105">
        <v>1</v>
      </c>
      <c r="L56" s="105">
        <v>1</v>
      </c>
      <c r="M56" s="105">
        <v>0</v>
      </c>
      <c r="N56" s="105">
        <v>2</v>
      </c>
      <c r="O56" s="105">
        <v>2</v>
      </c>
      <c r="P56" s="105"/>
      <c r="Q56" s="105"/>
      <c r="R56" s="156"/>
      <c r="S56" s="156"/>
      <c r="T56" s="156"/>
      <c r="U56" s="156"/>
      <c r="V56" s="156"/>
      <c r="W56" s="156"/>
      <c r="X56" s="156"/>
      <c r="Y56" s="108"/>
      <c r="Z56" s="173" t="s">
        <v>58</v>
      </c>
      <c r="AA56" s="71" t="s">
        <v>15</v>
      </c>
      <c r="AB56" s="109">
        <v>100</v>
      </c>
      <c r="AC56" s="109">
        <v>0</v>
      </c>
      <c r="AD56" s="109">
        <v>0</v>
      </c>
      <c r="AE56" s="109">
        <v>0</v>
      </c>
      <c r="AF56" s="109">
        <v>0</v>
      </c>
      <c r="AG56" s="109">
        <v>0</v>
      </c>
      <c r="AH56" s="109"/>
      <c r="AI56" s="71"/>
      <c r="AJ56" s="42"/>
    </row>
    <row r="57" spans="1:36" s="22" customFormat="1" ht="30" customHeight="1">
      <c r="A57" s="5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56"/>
      <c r="S57" s="156"/>
      <c r="T57" s="156"/>
      <c r="U57" s="156"/>
      <c r="V57" s="156"/>
      <c r="W57" s="156"/>
      <c r="X57" s="156"/>
      <c r="Y57" s="108"/>
      <c r="Z57" s="173" t="s">
        <v>92</v>
      </c>
      <c r="AA57" s="71" t="s">
        <v>74</v>
      </c>
      <c r="AB57" s="70">
        <v>1</v>
      </c>
      <c r="AC57" s="70">
        <v>1</v>
      </c>
      <c r="AD57" s="70">
        <v>0</v>
      </c>
      <c r="AE57" s="70">
        <v>0</v>
      </c>
      <c r="AF57" s="70">
        <v>0</v>
      </c>
      <c r="AG57" s="70">
        <v>0</v>
      </c>
      <c r="AH57" s="70">
        <v>1</v>
      </c>
      <c r="AI57" s="71"/>
      <c r="AJ57" s="21"/>
    </row>
    <row r="58" spans="1:36" s="22" customFormat="1" ht="38.25">
      <c r="A58" s="55"/>
      <c r="B58" s="105">
        <v>6</v>
      </c>
      <c r="C58" s="105">
        <v>0</v>
      </c>
      <c r="D58" s="105">
        <v>1</v>
      </c>
      <c r="E58" s="105">
        <v>0</v>
      </c>
      <c r="F58" s="105">
        <v>5</v>
      </c>
      <c r="G58" s="105">
        <v>0</v>
      </c>
      <c r="H58" s="105">
        <v>3</v>
      </c>
      <c r="I58" s="105">
        <v>0</v>
      </c>
      <c r="J58" s="105">
        <v>7</v>
      </c>
      <c r="K58" s="105">
        <v>1</v>
      </c>
      <c r="L58" s="105">
        <v>0</v>
      </c>
      <c r="M58" s="105">
        <v>2</v>
      </c>
      <c r="N58" s="105">
        <v>2</v>
      </c>
      <c r="O58" s="105">
        <v>0</v>
      </c>
      <c r="P58" s="105"/>
      <c r="Q58" s="105"/>
      <c r="R58" s="156"/>
      <c r="S58" s="156"/>
      <c r="T58" s="156"/>
      <c r="U58" s="156"/>
      <c r="V58" s="160"/>
      <c r="W58" s="160"/>
      <c r="X58" s="160"/>
      <c r="Y58" s="108"/>
      <c r="Z58" s="173" t="s">
        <v>59</v>
      </c>
      <c r="AA58" s="71" t="s">
        <v>15</v>
      </c>
      <c r="AB58" s="109">
        <v>53.3</v>
      </c>
      <c r="AC58" s="109">
        <v>0</v>
      </c>
      <c r="AD58" s="109">
        <v>0</v>
      </c>
      <c r="AE58" s="109">
        <v>100</v>
      </c>
      <c r="AF58" s="109">
        <v>100</v>
      </c>
      <c r="AG58" s="109">
        <v>100</v>
      </c>
      <c r="AH58" s="109"/>
      <c r="AI58" s="71"/>
      <c r="AJ58" s="21"/>
    </row>
    <row r="59" spans="1:36" s="22" customFormat="1" ht="38.25">
      <c r="A59" s="5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56"/>
      <c r="S59" s="156"/>
      <c r="T59" s="156"/>
      <c r="U59" s="156"/>
      <c r="V59" s="156"/>
      <c r="W59" s="156"/>
      <c r="X59" s="156"/>
      <c r="Y59" s="108"/>
      <c r="Z59" s="173" t="s">
        <v>93</v>
      </c>
      <c r="AA59" s="71" t="s">
        <v>10</v>
      </c>
      <c r="AB59" s="70">
        <v>8</v>
      </c>
      <c r="AC59" s="70">
        <v>0</v>
      </c>
      <c r="AD59" s="70">
        <v>0</v>
      </c>
      <c r="AE59" s="70">
        <v>4</v>
      </c>
      <c r="AF59" s="70">
        <v>4</v>
      </c>
      <c r="AG59" s="70">
        <v>4</v>
      </c>
      <c r="AH59" s="70">
        <f t="shared" si="0"/>
        <v>20</v>
      </c>
      <c r="AI59" s="71"/>
      <c r="AJ59" s="21"/>
    </row>
    <row r="60" spans="1:36" s="22" customFormat="1" ht="33" customHeight="1">
      <c r="A60" s="55"/>
      <c r="B60" s="106">
        <v>6</v>
      </c>
      <c r="C60" s="106">
        <v>0</v>
      </c>
      <c r="D60" s="106">
        <v>1</v>
      </c>
      <c r="E60" s="106">
        <v>0</v>
      </c>
      <c r="F60" s="106">
        <v>5</v>
      </c>
      <c r="G60" s="106">
        <v>0</v>
      </c>
      <c r="H60" s="106">
        <v>3</v>
      </c>
      <c r="I60" s="106">
        <v>0</v>
      </c>
      <c r="J60" s="106">
        <v>7</v>
      </c>
      <c r="K60" s="106">
        <v>1</v>
      </c>
      <c r="L60" s="106">
        <v>0</v>
      </c>
      <c r="M60" s="106">
        <v>2</v>
      </c>
      <c r="N60" s="106">
        <v>2</v>
      </c>
      <c r="O60" s="106">
        <v>0</v>
      </c>
      <c r="P60" s="106"/>
      <c r="Q60" s="106"/>
      <c r="R60" s="107"/>
      <c r="S60" s="107"/>
      <c r="T60" s="107"/>
      <c r="U60" s="107"/>
      <c r="V60" s="154">
        <v>2</v>
      </c>
      <c r="W60" s="154">
        <v>4</v>
      </c>
      <c r="X60" s="154" t="s">
        <v>44</v>
      </c>
      <c r="Y60" s="108"/>
      <c r="Z60" s="137" t="s">
        <v>60</v>
      </c>
      <c r="AA60" s="128" t="s">
        <v>15</v>
      </c>
      <c r="AB60" s="129">
        <v>3586.2</v>
      </c>
      <c r="AC60" s="129">
        <v>2352.9</v>
      </c>
      <c r="AD60" s="129">
        <v>263.39999999999998</v>
      </c>
      <c r="AE60" s="129">
        <v>2</v>
      </c>
      <c r="AF60" s="129">
        <v>2</v>
      </c>
      <c r="AG60" s="129">
        <v>2</v>
      </c>
      <c r="AH60" s="109"/>
      <c r="AI60" s="71"/>
      <c r="AJ60" s="21"/>
    </row>
    <row r="61" spans="1:36" s="22" customFormat="1" ht="30.75" customHeight="1">
      <c r="A61" s="5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56"/>
      <c r="S61" s="156"/>
      <c r="T61" s="156"/>
      <c r="U61" s="156"/>
      <c r="V61" s="156"/>
      <c r="W61" s="156"/>
      <c r="X61" s="156"/>
      <c r="Y61" s="108"/>
      <c r="Z61" s="173" t="s">
        <v>94</v>
      </c>
      <c r="AA61" s="71" t="s">
        <v>9</v>
      </c>
      <c r="AB61" s="109">
        <v>100</v>
      </c>
      <c r="AC61" s="109">
        <v>0</v>
      </c>
      <c r="AD61" s="109">
        <v>100</v>
      </c>
      <c r="AE61" s="109">
        <v>100</v>
      </c>
      <c r="AF61" s="109">
        <v>100</v>
      </c>
      <c r="AG61" s="109">
        <v>100</v>
      </c>
      <c r="AH61" s="109">
        <v>100</v>
      </c>
      <c r="AI61" s="71"/>
      <c r="AJ61" s="21"/>
    </row>
    <row r="62" spans="1:36" s="22" customFormat="1" ht="110.25" customHeight="1">
      <c r="A62" s="61"/>
      <c r="B62" s="160">
        <v>6</v>
      </c>
      <c r="C62" s="160">
        <v>0</v>
      </c>
      <c r="D62" s="160">
        <v>1</v>
      </c>
      <c r="E62" s="160">
        <v>0</v>
      </c>
      <c r="F62" s="160">
        <v>5</v>
      </c>
      <c r="G62" s="160">
        <v>0</v>
      </c>
      <c r="H62" s="160">
        <v>3</v>
      </c>
      <c r="I62" s="160">
        <v>0</v>
      </c>
      <c r="J62" s="160">
        <v>7</v>
      </c>
      <c r="K62" s="160">
        <v>1</v>
      </c>
      <c r="L62" s="160">
        <v>4</v>
      </c>
      <c r="M62" s="160">
        <v>0</v>
      </c>
      <c r="N62" s="160">
        <v>2</v>
      </c>
      <c r="O62" s="160">
        <v>1</v>
      </c>
      <c r="P62" s="160"/>
      <c r="Q62" s="160"/>
      <c r="R62" s="160"/>
      <c r="S62" s="160"/>
      <c r="T62" s="160"/>
      <c r="U62" s="160"/>
      <c r="V62" s="160"/>
      <c r="W62" s="156"/>
      <c r="X62" s="156"/>
      <c r="Y62" s="108"/>
      <c r="Z62" s="173" t="s">
        <v>61</v>
      </c>
      <c r="AA62" s="71" t="s">
        <v>15</v>
      </c>
      <c r="AB62" s="109">
        <v>3592.3</v>
      </c>
      <c r="AC62" s="109">
        <v>0</v>
      </c>
      <c r="AD62" s="109">
        <v>0</v>
      </c>
      <c r="AE62" s="109">
        <v>0</v>
      </c>
      <c r="AF62" s="109">
        <v>0</v>
      </c>
      <c r="AG62" s="109">
        <v>0</v>
      </c>
      <c r="AH62" s="109"/>
      <c r="AI62" s="71"/>
      <c r="AJ62" s="21"/>
    </row>
    <row r="63" spans="1:36" s="22" customFormat="1">
      <c r="A63" s="5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56"/>
      <c r="S63" s="156"/>
      <c r="T63" s="156"/>
      <c r="U63" s="156"/>
      <c r="V63" s="156"/>
      <c r="W63" s="156"/>
      <c r="X63" s="156"/>
      <c r="Y63" s="108"/>
      <c r="Z63" s="173" t="s">
        <v>95</v>
      </c>
      <c r="AA63" s="71" t="s">
        <v>9</v>
      </c>
      <c r="AB63" s="109">
        <v>100</v>
      </c>
      <c r="AC63" s="109">
        <v>0</v>
      </c>
      <c r="AD63" s="109">
        <v>0</v>
      </c>
      <c r="AE63" s="109">
        <v>0</v>
      </c>
      <c r="AF63" s="109">
        <v>0</v>
      </c>
      <c r="AG63" s="109">
        <v>0</v>
      </c>
      <c r="AH63" s="109">
        <f>SUM(AB63:AG63)</f>
        <v>100</v>
      </c>
      <c r="AI63" s="71"/>
      <c r="AJ63" s="21"/>
    </row>
    <row r="64" spans="1:36" s="43" customFormat="1" ht="46.5" customHeight="1">
      <c r="A64" s="55"/>
      <c r="B64" s="106">
        <v>6</v>
      </c>
      <c r="C64" s="106">
        <v>0</v>
      </c>
      <c r="D64" s="106">
        <v>1</v>
      </c>
      <c r="E64" s="106">
        <v>0</v>
      </c>
      <c r="F64" s="106">
        <v>5</v>
      </c>
      <c r="G64" s="106">
        <v>0</v>
      </c>
      <c r="H64" s="106">
        <v>3</v>
      </c>
      <c r="I64" s="106">
        <v>0</v>
      </c>
      <c r="J64" s="106">
        <v>7</v>
      </c>
      <c r="K64" s="106">
        <v>1</v>
      </c>
      <c r="L64" s="106">
        <v>0</v>
      </c>
      <c r="M64" s="106">
        <v>2</v>
      </c>
      <c r="N64" s="106">
        <v>2</v>
      </c>
      <c r="O64" s="106">
        <v>0</v>
      </c>
      <c r="P64" s="106"/>
      <c r="Q64" s="106"/>
      <c r="R64" s="106"/>
      <c r="S64" s="106"/>
      <c r="T64" s="106"/>
      <c r="U64" s="106"/>
      <c r="V64" s="106">
        <v>3</v>
      </c>
      <c r="W64" s="106">
        <v>0</v>
      </c>
      <c r="X64" s="106" t="s">
        <v>44</v>
      </c>
      <c r="Y64" s="130"/>
      <c r="Z64" s="169" t="s">
        <v>96</v>
      </c>
      <c r="AA64" s="130" t="s">
        <v>142</v>
      </c>
      <c r="AB64" s="131">
        <v>0</v>
      </c>
      <c r="AC64" s="131">
        <v>0</v>
      </c>
      <c r="AD64" s="131">
        <v>50</v>
      </c>
      <c r="AE64" s="131">
        <v>0</v>
      </c>
      <c r="AF64" s="131">
        <v>0</v>
      </c>
      <c r="AG64" s="131">
        <v>0</v>
      </c>
      <c r="AH64" s="165"/>
      <c r="AI64" s="132"/>
      <c r="AJ64" s="50"/>
    </row>
    <row r="65" spans="1:36" s="22" customFormat="1" ht="38.25">
      <c r="A65" s="5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30"/>
      <c r="Z65" s="173" t="s">
        <v>117</v>
      </c>
      <c r="AA65" s="71" t="s">
        <v>74</v>
      </c>
      <c r="AB65" s="70">
        <v>0</v>
      </c>
      <c r="AC65" s="70">
        <v>0</v>
      </c>
      <c r="AD65" s="70">
        <v>1</v>
      </c>
      <c r="AE65" s="70">
        <v>0</v>
      </c>
      <c r="AF65" s="70">
        <v>0</v>
      </c>
      <c r="AG65" s="70">
        <v>0</v>
      </c>
      <c r="AH65" s="70">
        <v>1</v>
      </c>
      <c r="AI65" s="132"/>
      <c r="AJ65" s="21"/>
    </row>
    <row r="66" spans="1:36" s="22" customFormat="1" ht="38.25">
      <c r="A66" s="55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206"/>
      <c r="S66" s="206"/>
      <c r="T66" s="206"/>
      <c r="U66" s="206"/>
      <c r="V66" s="206"/>
      <c r="W66" s="206"/>
      <c r="X66" s="206"/>
      <c r="Y66" s="195"/>
      <c r="Z66" s="196" t="s">
        <v>62</v>
      </c>
      <c r="AA66" s="197" t="s">
        <v>142</v>
      </c>
      <c r="AB66" s="198">
        <f t="shared" ref="AB66:AG66" si="1">AB68+AB70+AB72</f>
        <v>10419.6</v>
      </c>
      <c r="AC66" s="198">
        <f>+AC68+AC70+AC72</f>
        <v>10163.200000000001</v>
      </c>
      <c r="AD66" s="198">
        <v>16572.7</v>
      </c>
      <c r="AE66" s="198">
        <f>AE68+AE70+AE72</f>
        <v>8475.7999999999993</v>
      </c>
      <c r="AF66" s="198">
        <f t="shared" si="1"/>
        <v>8475.7999999999993</v>
      </c>
      <c r="AG66" s="198">
        <f t="shared" si="1"/>
        <v>8475.7999999999993</v>
      </c>
      <c r="AH66" s="198"/>
      <c r="AI66" s="110"/>
      <c r="AJ66" s="21"/>
    </row>
    <row r="67" spans="1:36" s="22" customFormat="1" ht="63.75">
      <c r="A67" s="5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56"/>
      <c r="S67" s="156"/>
      <c r="T67" s="156"/>
      <c r="U67" s="156"/>
      <c r="V67" s="156"/>
      <c r="W67" s="156"/>
      <c r="X67" s="156"/>
      <c r="Y67" s="108"/>
      <c r="Z67" s="173" t="s">
        <v>97</v>
      </c>
      <c r="AA67" s="133" t="s">
        <v>10</v>
      </c>
      <c r="AB67" s="134">
        <v>0</v>
      </c>
      <c r="AC67" s="134">
        <v>0</v>
      </c>
      <c r="AD67" s="134">
        <v>0</v>
      </c>
      <c r="AE67" s="134">
        <v>0</v>
      </c>
      <c r="AF67" s="134">
        <v>0</v>
      </c>
      <c r="AG67" s="134">
        <v>0</v>
      </c>
      <c r="AH67" s="134">
        <f>SUM(AB67:AG67)</f>
        <v>0</v>
      </c>
      <c r="AI67" s="71"/>
      <c r="AJ67" s="21"/>
    </row>
    <row r="68" spans="1:36" s="22" customFormat="1" ht="40.5" customHeight="1">
      <c r="A68" s="55"/>
      <c r="B68" s="106">
        <v>6</v>
      </c>
      <c r="C68" s="106">
        <v>0</v>
      </c>
      <c r="D68" s="106">
        <v>1</v>
      </c>
      <c r="E68" s="106">
        <v>0</v>
      </c>
      <c r="F68" s="106">
        <v>5</v>
      </c>
      <c r="G68" s="106">
        <v>0</v>
      </c>
      <c r="H68" s="106">
        <v>3</v>
      </c>
      <c r="I68" s="106">
        <v>0</v>
      </c>
      <c r="J68" s="106">
        <v>7</v>
      </c>
      <c r="K68" s="106">
        <v>1</v>
      </c>
      <c r="L68" s="106">
        <v>0</v>
      </c>
      <c r="M68" s="106">
        <v>3</v>
      </c>
      <c r="N68" s="106">
        <v>2</v>
      </c>
      <c r="O68" s="106">
        <v>0</v>
      </c>
      <c r="P68" s="106"/>
      <c r="Q68" s="106"/>
      <c r="R68" s="107"/>
      <c r="S68" s="107"/>
      <c r="T68" s="107"/>
      <c r="U68" s="107"/>
      <c r="V68" s="154">
        <v>1</v>
      </c>
      <c r="W68" s="154">
        <v>2</v>
      </c>
      <c r="X68" s="154" t="s">
        <v>44</v>
      </c>
      <c r="Y68" s="108"/>
      <c r="Z68" s="173" t="s">
        <v>80</v>
      </c>
      <c r="AA68" s="133" t="s">
        <v>142</v>
      </c>
      <c r="AB68" s="166">
        <v>2520</v>
      </c>
      <c r="AC68" s="166">
        <v>3700</v>
      </c>
      <c r="AD68" s="166">
        <v>4500</v>
      </c>
      <c r="AE68" s="166">
        <v>2000</v>
      </c>
      <c r="AF68" s="166">
        <v>2000</v>
      </c>
      <c r="AG68" s="166">
        <v>2000</v>
      </c>
      <c r="AH68" s="166"/>
      <c r="AI68" s="71"/>
      <c r="AJ68" s="21"/>
    </row>
    <row r="69" spans="1:36" s="22" customFormat="1" ht="25.5">
      <c r="A69" s="5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56"/>
      <c r="S69" s="156"/>
      <c r="T69" s="156"/>
      <c r="U69" s="156"/>
      <c r="V69" s="156"/>
      <c r="W69" s="156"/>
      <c r="X69" s="156"/>
      <c r="Y69" s="108"/>
      <c r="Z69" s="173" t="s">
        <v>98</v>
      </c>
      <c r="AA69" s="71" t="s">
        <v>9</v>
      </c>
      <c r="AB69" s="109">
        <v>18</v>
      </c>
      <c r="AC69" s="109">
        <v>14</v>
      </c>
      <c r="AD69" s="109">
        <v>14</v>
      </c>
      <c r="AE69" s="109">
        <v>10</v>
      </c>
      <c r="AF69" s="109">
        <v>8</v>
      </c>
      <c r="AG69" s="109">
        <v>5</v>
      </c>
      <c r="AH69" s="109">
        <v>5</v>
      </c>
      <c r="AI69" s="71"/>
      <c r="AJ69" s="21"/>
    </row>
    <row r="70" spans="1:36" s="22" customFormat="1" ht="42" customHeight="1">
      <c r="A70" s="55"/>
      <c r="B70" s="106">
        <v>6</v>
      </c>
      <c r="C70" s="106">
        <v>0</v>
      </c>
      <c r="D70" s="106">
        <v>1</v>
      </c>
      <c r="E70" s="106">
        <v>0</v>
      </c>
      <c r="F70" s="106">
        <v>5</v>
      </c>
      <c r="G70" s="106">
        <v>0</v>
      </c>
      <c r="H70" s="106">
        <v>3</v>
      </c>
      <c r="I70" s="106">
        <v>0</v>
      </c>
      <c r="J70" s="106">
        <v>7</v>
      </c>
      <c r="K70" s="106">
        <v>1</v>
      </c>
      <c r="L70" s="106">
        <v>0</v>
      </c>
      <c r="M70" s="106">
        <v>3</v>
      </c>
      <c r="N70" s="106">
        <v>2</v>
      </c>
      <c r="O70" s="106">
        <v>0</v>
      </c>
      <c r="P70" s="106"/>
      <c r="Q70" s="106"/>
      <c r="R70" s="107"/>
      <c r="S70" s="107"/>
      <c r="T70" s="107"/>
      <c r="U70" s="107"/>
      <c r="V70" s="154">
        <v>1</v>
      </c>
      <c r="W70" s="154">
        <v>3</v>
      </c>
      <c r="X70" s="154" t="s">
        <v>44</v>
      </c>
      <c r="Y70" s="108"/>
      <c r="Z70" s="173" t="s">
        <v>28</v>
      </c>
      <c r="AA70" s="71" t="s">
        <v>12</v>
      </c>
      <c r="AB70" s="109">
        <v>7316.4</v>
      </c>
      <c r="AC70" s="109">
        <v>6463.2</v>
      </c>
      <c r="AD70" s="109">
        <v>12072.7</v>
      </c>
      <c r="AE70" s="109">
        <v>6475.8</v>
      </c>
      <c r="AF70" s="109">
        <v>6475.8</v>
      </c>
      <c r="AG70" s="109">
        <v>6475.8</v>
      </c>
      <c r="AH70" s="109"/>
      <c r="AI70" s="71"/>
      <c r="AJ70" s="21"/>
    </row>
    <row r="71" spans="1:36" s="22" customFormat="1" ht="53.25" customHeight="1">
      <c r="A71" s="5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56"/>
      <c r="S71" s="156"/>
      <c r="T71" s="156"/>
      <c r="U71" s="156"/>
      <c r="V71" s="156"/>
      <c r="W71" s="156"/>
      <c r="X71" s="156"/>
      <c r="Y71" s="108"/>
      <c r="Z71" s="173" t="s">
        <v>99</v>
      </c>
      <c r="AA71" s="71" t="s">
        <v>9</v>
      </c>
      <c r="AB71" s="109">
        <v>100</v>
      </c>
      <c r="AC71" s="109">
        <v>0</v>
      </c>
      <c r="AD71" s="109">
        <v>100</v>
      </c>
      <c r="AE71" s="109">
        <v>100</v>
      </c>
      <c r="AF71" s="109">
        <v>100</v>
      </c>
      <c r="AG71" s="109">
        <v>100</v>
      </c>
      <c r="AH71" s="109">
        <v>100</v>
      </c>
      <c r="AI71" s="71"/>
      <c r="AJ71" s="21"/>
    </row>
    <row r="72" spans="1:36" s="22" customFormat="1" ht="33.75" customHeight="1">
      <c r="A72" s="55"/>
      <c r="B72" s="105">
        <v>6</v>
      </c>
      <c r="C72" s="105">
        <v>0</v>
      </c>
      <c r="D72" s="105">
        <v>1</v>
      </c>
      <c r="E72" s="105">
        <v>0</v>
      </c>
      <c r="F72" s="105">
        <v>5</v>
      </c>
      <c r="G72" s="105">
        <v>0</v>
      </c>
      <c r="H72" s="105">
        <v>3</v>
      </c>
      <c r="I72" s="105">
        <v>0</v>
      </c>
      <c r="J72" s="105">
        <v>7</v>
      </c>
      <c r="K72" s="105">
        <v>1</v>
      </c>
      <c r="L72" s="105">
        <v>1</v>
      </c>
      <c r="M72" s="105">
        <v>0</v>
      </c>
      <c r="N72" s="105">
        <v>2</v>
      </c>
      <c r="O72" s="105">
        <v>0</v>
      </c>
      <c r="P72" s="105"/>
      <c r="Q72" s="105"/>
      <c r="R72" s="156"/>
      <c r="S72" s="156"/>
      <c r="T72" s="156"/>
      <c r="U72" s="156"/>
      <c r="V72" s="156"/>
      <c r="W72" s="156"/>
      <c r="X72" s="156"/>
      <c r="Y72" s="108"/>
      <c r="Z72" s="173" t="s">
        <v>22</v>
      </c>
      <c r="AA72" s="71" t="s">
        <v>12</v>
      </c>
      <c r="AB72" s="109">
        <v>583.20000000000005</v>
      </c>
      <c r="AC72" s="109">
        <v>0</v>
      </c>
      <c r="AD72" s="109">
        <v>0</v>
      </c>
      <c r="AE72" s="109">
        <v>0</v>
      </c>
      <c r="AF72" s="109">
        <v>0</v>
      </c>
      <c r="AG72" s="109">
        <v>0</v>
      </c>
      <c r="AH72" s="109"/>
      <c r="AI72" s="71"/>
      <c r="AJ72" s="21"/>
    </row>
    <row r="73" spans="1:36" s="22" customFormat="1" ht="21.75" customHeight="1">
      <c r="A73" s="5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56"/>
      <c r="S73" s="156"/>
      <c r="T73" s="156"/>
      <c r="U73" s="156"/>
      <c r="V73" s="156"/>
      <c r="W73" s="156"/>
      <c r="X73" s="156"/>
      <c r="Y73" s="108"/>
      <c r="Z73" s="173" t="s">
        <v>95</v>
      </c>
      <c r="AA73" s="71" t="s">
        <v>9</v>
      </c>
      <c r="AB73" s="109">
        <v>100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09">
        <f>SUM(AB73:AG73)</f>
        <v>100</v>
      </c>
      <c r="AI73" s="71"/>
      <c r="AJ73" s="21"/>
    </row>
    <row r="74" spans="1:36" s="22" customFormat="1" ht="44.25" customHeight="1">
      <c r="A74" s="55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206"/>
      <c r="S74" s="206"/>
      <c r="T74" s="206"/>
      <c r="U74" s="206"/>
      <c r="V74" s="206"/>
      <c r="W74" s="206"/>
      <c r="X74" s="206"/>
      <c r="Y74" s="195"/>
      <c r="Z74" s="196" t="s">
        <v>100</v>
      </c>
      <c r="AA74" s="197" t="s">
        <v>142</v>
      </c>
      <c r="AB74" s="198">
        <f>+AB76+AB81+AB83+AB79+AB88+AB90+AB85+AB95+AB97</f>
        <v>24354.1</v>
      </c>
      <c r="AC74" s="198">
        <v>20390</v>
      </c>
      <c r="AD74" s="198">
        <v>18377.599999999999</v>
      </c>
      <c r="AE74" s="198">
        <f>AE79+AE76+AE85+AE92</f>
        <v>17053.7</v>
      </c>
      <c r="AF74" s="198">
        <f>AF79+AF76+AF85+AF92</f>
        <v>17053.7</v>
      </c>
      <c r="AG74" s="198">
        <f>AG79+AG76+AG85+AG92</f>
        <v>17053.7</v>
      </c>
      <c r="AH74" s="198"/>
      <c r="AI74" s="110"/>
      <c r="AJ74" s="21"/>
    </row>
    <row r="75" spans="1:36" s="22" customFormat="1" ht="51">
      <c r="A75" s="5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56"/>
      <c r="S75" s="156"/>
      <c r="T75" s="156"/>
      <c r="U75" s="156"/>
      <c r="V75" s="156"/>
      <c r="W75" s="156"/>
      <c r="X75" s="156"/>
      <c r="Y75" s="108"/>
      <c r="Z75" s="173" t="s">
        <v>101</v>
      </c>
      <c r="AA75" s="71" t="s">
        <v>10</v>
      </c>
      <c r="AB75" s="70">
        <v>100</v>
      </c>
      <c r="AC75" s="70">
        <v>0</v>
      </c>
      <c r="AD75" s="70">
        <v>70</v>
      </c>
      <c r="AE75" s="70">
        <v>65</v>
      </c>
      <c r="AF75" s="70">
        <v>60</v>
      </c>
      <c r="AG75" s="70">
        <v>55</v>
      </c>
      <c r="AH75" s="70">
        <f>SUM(AB75:AG75)</f>
        <v>350</v>
      </c>
      <c r="AI75" s="71"/>
      <c r="AJ75" s="21"/>
    </row>
    <row r="76" spans="1:36" s="22" customFormat="1" ht="41.25" customHeight="1">
      <c r="A76" s="55"/>
      <c r="B76" s="106">
        <v>6</v>
      </c>
      <c r="C76" s="106">
        <v>0</v>
      </c>
      <c r="D76" s="106">
        <v>1</v>
      </c>
      <c r="E76" s="106">
        <v>0</v>
      </c>
      <c r="F76" s="106">
        <v>5</v>
      </c>
      <c r="G76" s="106">
        <v>0</v>
      </c>
      <c r="H76" s="106">
        <v>3</v>
      </c>
      <c r="I76" s="106">
        <v>0</v>
      </c>
      <c r="J76" s="106">
        <v>7</v>
      </c>
      <c r="K76" s="106">
        <v>1</v>
      </c>
      <c r="L76" s="106">
        <v>0</v>
      </c>
      <c r="M76" s="106">
        <v>4</v>
      </c>
      <c r="N76" s="106">
        <v>2</v>
      </c>
      <c r="O76" s="106">
        <v>0</v>
      </c>
      <c r="P76" s="106"/>
      <c r="Q76" s="106"/>
      <c r="R76" s="107"/>
      <c r="S76" s="107"/>
      <c r="T76" s="107"/>
      <c r="U76" s="107"/>
      <c r="V76" s="154">
        <v>1</v>
      </c>
      <c r="W76" s="154">
        <v>5</v>
      </c>
      <c r="X76" s="154" t="s">
        <v>44</v>
      </c>
      <c r="Y76" s="108"/>
      <c r="Z76" s="173" t="s">
        <v>145</v>
      </c>
      <c r="AA76" s="71" t="s">
        <v>142</v>
      </c>
      <c r="AB76" s="109">
        <v>853.3</v>
      </c>
      <c r="AC76" s="109">
        <v>2151.6999999999998</v>
      </c>
      <c r="AD76" s="109">
        <v>1625</v>
      </c>
      <c r="AE76" s="109">
        <v>2151.6999999999998</v>
      </c>
      <c r="AF76" s="109">
        <v>2151.6999999999998</v>
      </c>
      <c r="AG76" s="109">
        <v>2151.6999999999998</v>
      </c>
      <c r="AH76" s="109"/>
      <c r="AI76" s="71"/>
      <c r="AJ76" s="21"/>
    </row>
    <row r="77" spans="1:36" s="22" customFormat="1" ht="41.25" customHeight="1">
      <c r="A77" s="55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7"/>
      <c r="S77" s="107"/>
      <c r="T77" s="107"/>
      <c r="U77" s="107"/>
      <c r="V77" s="154"/>
      <c r="W77" s="154"/>
      <c r="X77" s="154"/>
      <c r="Y77" s="108"/>
      <c r="Z77" s="173" t="s">
        <v>133</v>
      </c>
      <c r="AA77" s="71" t="s">
        <v>11</v>
      </c>
      <c r="AB77" s="70">
        <v>6</v>
      </c>
      <c r="AC77" s="70">
        <v>8</v>
      </c>
      <c r="AD77" s="179" t="s">
        <v>127</v>
      </c>
      <c r="AE77" s="179" t="s">
        <v>127</v>
      </c>
      <c r="AF77" s="179" t="s">
        <v>127</v>
      </c>
      <c r="AG77" s="179" t="s">
        <v>127</v>
      </c>
      <c r="AH77" s="70">
        <v>14</v>
      </c>
      <c r="AI77" s="71"/>
      <c r="AJ77" s="21"/>
    </row>
    <row r="78" spans="1:36" s="22" customFormat="1" ht="38.25">
      <c r="A78" s="5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56"/>
      <c r="S78" s="156"/>
      <c r="T78" s="156"/>
      <c r="U78" s="156"/>
      <c r="V78" s="156"/>
      <c r="W78" s="156"/>
      <c r="X78" s="156"/>
      <c r="Y78" s="108"/>
      <c r="Z78" s="173" t="s">
        <v>134</v>
      </c>
      <c r="AA78" s="71" t="s">
        <v>9</v>
      </c>
      <c r="AB78" s="109">
        <v>0</v>
      </c>
      <c r="AC78" s="109">
        <v>0</v>
      </c>
      <c r="AD78" s="109">
        <v>100</v>
      </c>
      <c r="AE78" s="109">
        <v>100</v>
      </c>
      <c r="AF78" s="109">
        <v>100</v>
      </c>
      <c r="AG78" s="109">
        <v>100</v>
      </c>
      <c r="AH78" s="109">
        <v>100</v>
      </c>
      <c r="AI78" s="71"/>
      <c r="AJ78" s="21"/>
    </row>
    <row r="79" spans="1:36" s="22" customFormat="1" ht="42.75" customHeight="1">
      <c r="A79" s="57"/>
      <c r="B79" s="105">
        <v>6</v>
      </c>
      <c r="C79" s="105">
        <v>0</v>
      </c>
      <c r="D79" s="105">
        <v>1</v>
      </c>
      <c r="E79" s="105">
        <v>0</v>
      </c>
      <c r="F79" s="105">
        <v>5</v>
      </c>
      <c r="G79" s="105">
        <v>0</v>
      </c>
      <c r="H79" s="105">
        <v>3</v>
      </c>
      <c r="I79" s="105">
        <v>0</v>
      </c>
      <c r="J79" s="105">
        <v>7</v>
      </c>
      <c r="K79" s="105">
        <v>1</v>
      </c>
      <c r="L79" s="105">
        <v>0</v>
      </c>
      <c r="M79" s="105">
        <v>4</v>
      </c>
      <c r="N79" s="105">
        <v>2</v>
      </c>
      <c r="O79" s="105">
        <v>0</v>
      </c>
      <c r="P79" s="105"/>
      <c r="Q79" s="105"/>
      <c r="R79" s="156"/>
      <c r="S79" s="156"/>
      <c r="T79" s="156"/>
      <c r="U79" s="156"/>
      <c r="V79" s="160"/>
      <c r="W79" s="160"/>
      <c r="X79" s="160"/>
      <c r="Y79" s="108"/>
      <c r="Z79" s="173" t="s">
        <v>81</v>
      </c>
      <c r="AA79" s="71" t="s">
        <v>14</v>
      </c>
      <c r="AB79" s="109">
        <v>50</v>
      </c>
      <c r="AC79" s="109">
        <v>50</v>
      </c>
      <c r="AD79" s="109">
        <v>0</v>
      </c>
      <c r="AE79" s="109">
        <v>50</v>
      </c>
      <c r="AF79" s="109">
        <v>50</v>
      </c>
      <c r="AG79" s="109">
        <v>50</v>
      </c>
      <c r="AH79" s="109"/>
      <c r="AI79" s="71"/>
      <c r="AJ79" s="21"/>
    </row>
    <row r="80" spans="1:36" s="22" customFormat="1" ht="38.25">
      <c r="A80" s="57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56"/>
      <c r="S80" s="156"/>
      <c r="T80" s="156"/>
      <c r="U80" s="156"/>
      <c r="V80" s="156"/>
      <c r="W80" s="156"/>
      <c r="X80" s="156"/>
      <c r="Y80" s="108"/>
      <c r="Z80" s="173" t="s">
        <v>102</v>
      </c>
      <c r="AA80" s="135" t="s">
        <v>9</v>
      </c>
      <c r="AB80" s="109">
        <v>100</v>
      </c>
      <c r="AC80" s="109">
        <v>0</v>
      </c>
      <c r="AD80" s="109">
        <v>0</v>
      </c>
      <c r="AE80" s="109">
        <v>100</v>
      </c>
      <c r="AF80" s="109">
        <v>100</v>
      </c>
      <c r="AG80" s="109">
        <v>100</v>
      </c>
      <c r="AH80" s="109">
        <v>100</v>
      </c>
      <c r="AI80" s="71"/>
      <c r="AJ80" s="21"/>
    </row>
    <row r="81" spans="1:68" s="22" customFormat="1" ht="38.25">
      <c r="A81" s="55"/>
      <c r="B81" s="105">
        <v>6</v>
      </c>
      <c r="C81" s="105">
        <v>0</v>
      </c>
      <c r="D81" s="105">
        <v>1</v>
      </c>
      <c r="E81" s="105">
        <v>0</v>
      </c>
      <c r="F81" s="105">
        <v>5</v>
      </c>
      <c r="G81" s="105">
        <v>0</v>
      </c>
      <c r="H81" s="105">
        <v>3</v>
      </c>
      <c r="I81" s="105">
        <v>0</v>
      </c>
      <c r="J81" s="105">
        <v>7</v>
      </c>
      <c r="K81" s="105">
        <v>1</v>
      </c>
      <c r="L81" s="105">
        <v>4</v>
      </c>
      <c r="M81" s="105">
        <v>0</v>
      </c>
      <c r="N81" s="105">
        <v>1</v>
      </c>
      <c r="O81" s="105">
        <v>5</v>
      </c>
      <c r="P81" s="105"/>
      <c r="Q81" s="105"/>
      <c r="R81" s="156"/>
      <c r="S81" s="156"/>
      <c r="T81" s="156"/>
      <c r="U81" s="156"/>
      <c r="V81" s="156"/>
      <c r="W81" s="156"/>
      <c r="X81" s="156"/>
      <c r="Y81" s="108"/>
      <c r="Z81" s="173" t="s">
        <v>103</v>
      </c>
      <c r="AA81" s="71" t="s">
        <v>142</v>
      </c>
      <c r="AB81" s="109">
        <v>1111.7</v>
      </c>
      <c r="AC81" s="109">
        <v>0</v>
      </c>
      <c r="AD81" s="109">
        <v>0</v>
      </c>
      <c r="AE81" s="109">
        <v>0</v>
      </c>
      <c r="AF81" s="109">
        <v>0</v>
      </c>
      <c r="AG81" s="109">
        <v>0</v>
      </c>
      <c r="AH81" s="109"/>
      <c r="AI81" s="71"/>
      <c r="AJ81" s="21"/>
    </row>
    <row r="82" spans="1:68" s="22" customFormat="1" ht="45.75" customHeight="1">
      <c r="A82" s="5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56"/>
      <c r="S82" s="156"/>
      <c r="T82" s="156"/>
      <c r="U82" s="156"/>
      <c r="V82" s="156"/>
      <c r="W82" s="156"/>
      <c r="X82" s="156"/>
      <c r="Y82" s="108"/>
      <c r="Z82" s="173" t="s">
        <v>118</v>
      </c>
      <c r="AA82" s="135" t="s">
        <v>11</v>
      </c>
      <c r="AB82" s="70">
        <v>10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f>SUM(AB82:AG82)</f>
        <v>10</v>
      </c>
      <c r="AI82" s="71"/>
      <c r="AJ82" s="21"/>
    </row>
    <row r="83" spans="1:68" s="22" customFormat="1" ht="51" hidden="1">
      <c r="A83" s="52"/>
      <c r="B83" s="105">
        <v>6</v>
      </c>
      <c r="C83" s="105">
        <v>0</v>
      </c>
      <c r="D83" s="105">
        <v>1</v>
      </c>
      <c r="E83" s="105">
        <v>0</v>
      </c>
      <c r="F83" s="105">
        <v>4</v>
      </c>
      <c r="G83" s="105">
        <v>0</v>
      </c>
      <c r="H83" s="105">
        <v>9</v>
      </c>
      <c r="I83" s="105">
        <v>0</v>
      </c>
      <c r="J83" s="105">
        <v>7</v>
      </c>
      <c r="K83" s="105">
        <v>1</v>
      </c>
      <c r="L83" s="105">
        <v>1</v>
      </c>
      <c r="M83" s="105">
        <v>0</v>
      </c>
      <c r="N83" s="105">
        <v>1</v>
      </c>
      <c r="O83" s="105">
        <v>6</v>
      </c>
      <c r="P83" s="105"/>
      <c r="Q83" s="105"/>
      <c r="R83" s="156"/>
      <c r="S83" s="156"/>
      <c r="T83" s="156"/>
      <c r="U83" s="156"/>
      <c r="V83" s="156"/>
      <c r="W83" s="156"/>
      <c r="X83" s="156"/>
      <c r="Y83" s="108"/>
      <c r="Z83" s="173" t="s">
        <v>29</v>
      </c>
      <c r="AA83" s="71" t="s">
        <v>142</v>
      </c>
      <c r="AB83" s="109">
        <v>3351.2</v>
      </c>
      <c r="AC83" s="109">
        <v>0</v>
      </c>
      <c r="AD83" s="109">
        <v>0</v>
      </c>
      <c r="AE83" s="109">
        <v>0</v>
      </c>
      <c r="AF83" s="109">
        <v>0</v>
      </c>
      <c r="AG83" s="109">
        <v>0</v>
      </c>
      <c r="AH83" s="109">
        <f>SUM(AB83:AG83)</f>
        <v>3351.2</v>
      </c>
      <c r="AI83" s="71"/>
      <c r="AJ83" s="21"/>
    </row>
    <row r="84" spans="1:68" s="22" customFormat="1" ht="10.5" hidden="1" customHeight="1">
      <c r="A84" s="52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56"/>
      <c r="S84" s="156"/>
      <c r="T84" s="156"/>
      <c r="U84" s="156"/>
      <c r="V84" s="156"/>
      <c r="W84" s="156"/>
      <c r="X84" s="156"/>
      <c r="Y84" s="108"/>
      <c r="Z84" s="173" t="s">
        <v>30</v>
      </c>
      <c r="AA84" s="71" t="s">
        <v>9</v>
      </c>
      <c r="AB84" s="109">
        <v>100</v>
      </c>
      <c r="AC84" s="109">
        <v>0</v>
      </c>
      <c r="AD84" s="109">
        <v>0</v>
      </c>
      <c r="AE84" s="109">
        <v>0</v>
      </c>
      <c r="AF84" s="109">
        <v>0</v>
      </c>
      <c r="AG84" s="109">
        <v>0</v>
      </c>
      <c r="AH84" s="109">
        <f>SUM(AB84:AG84)</f>
        <v>100</v>
      </c>
      <c r="AI84" s="71"/>
      <c r="AJ84" s="21"/>
    </row>
    <row r="85" spans="1:68" s="4" customFormat="1" ht="45" customHeight="1">
      <c r="A85" s="58"/>
      <c r="B85" s="106">
        <v>6</v>
      </c>
      <c r="C85" s="106">
        <v>0</v>
      </c>
      <c r="D85" s="106">
        <v>1</v>
      </c>
      <c r="E85" s="106">
        <v>0</v>
      </c>
      <c r="F85" s="106">
        <v>4</v>
      </c>
      <c r="G85" s="106">
        <v>0</v>
      </c>
      <c r="H85" s="106">
        <v>9</v>
      </c>
      <c r="I85" s="106">
        <v>0</v>
      </c>
      <c r="J85" s="106">
        <v>7</v>
      </c>
      <c r="K85" s="106">
        <v>1</v>
      </c>
      <c r="L85" s="106">
        <v>0</v>
      </c>
      <c r="M85" s="106">
        <v>4</v>
      </c>
      <c r="N85" s="106">
        <v>2</v>
      </c>
      <c r="O85" s="106">
        <v>0</v>
      </c>
      <c r="P85" s="106"/>
      <c r="Q85" s="106"/>
      <c r="R85" s="107"/>
      <c r="S85" s="107"/>
      <c r="T85" s="107"/>
      <c r="U85" s="107"/>
      <c r="V85" s="154">
        <v>2</v>
      </c>
      <c r="W85" s="154">
        <v>6</v>
      </c>
      <c r="X85" s="154" t="s">
        <v>44</v>
      </c>
      <c r="Y85" s="108"/>
      <c r="Z85" s="173" t="s">
        <v>82</v>
      </c>
      <c r="AA85" s="71" t="s">
        <v>142</v>
      </c>
      <c r="AB85" s="109">
        <v>8618.5</v>
      </c>
      <c r="AC85" s="109">
        <v>18050</v>
      </c>
      <c r="AD85" s="109">
        <v>16000</v>
      </c>
      <c r="AE85" s="109">
        <v>14777</v>
      </c>
      <c r="AF85" s="109">
        <v>14777</v>
      </c>
      <c r="AG85" s="109">
        <v>14777</v>
      </c>
      <c r="AH85" s="109"/>
      <c r="AI85" s="71"/>
      <c r="AJ85" s="39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</row>
    <row r="86" spans="1:68" s="4" customFormat="1" ht="58.5" customHeight="1">
      <c r="A86" s="188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7"/>
      <c r="S86" s="107"/>
      <c r="T86" s="107"/>
      <c r="U86" s="107"/>
      <c r="V86" s="154"/>
      <c r="W86" s="154"/>
      <c r="X86" s="154"/>
      <c r="Y86" s="108"/>
      <c r="Z86" s="173" t="s">
        <v>146</v>
      </c>
      <c r="AA86" s="71" t="s">
        <v>11</v>
      </c>
      <c r="AB86" s="70">
        <v>50</v>
      </c>
      <c r="AC86" s="70">
        <v>45</v>
      </c>
      <c r="AD86" s="179" t="s">
        <v>127</v>
      </c>
      <c r="AE86" s="179" t="s">
        <v>127</v>
      </c>
      <c r="AF86" s="179" t="s">
        <v>127</v>
      </c>
      <c r="AG86" s="179" t="s">
        <v>127</v>
      </c>
      <c r="AH86" s="70">
        <v>95</v>
      </c>
      <c r="AI86" s="71"/>
      <c r="AJ86" s="39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</row>
    <row r="87" spans="1:68" s="4" customFormat="1" ht="51">
      <c r="A87" s="57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56"/>
      <c r="S87" s="156"/>
      <c r="T87" s="156"/>
      <c r="U87" s="156"/>
      <c r="V87" s="156"/>
      <c r="W87" s="156"/>
      <c r="X87" s="156"/>
      <c r="Y87" s="108"/>
      <c r="Z87" s="173" t="s">
        <v>135</v>
      </c>
      <c r="AA87" s="71" t="s">
        <v>9</v>
      </c>
      <c r="AB87" s="109">
        <v>0</v>
      </c>
      <c r="AC87" s="109">
        <v>0</v>
      </c>
      <c r="AD87" s="109">
        <v>100</v>
      </c>
      <c r="AE87" s="109">
        <v>100</v>
      </c>
      <c r="AF87" s="109">
        <v>100</v>
      </c>
      <c r="AG87" s="109">
        <v>100</v>
      </c>
      <c r="AH87" s="109">
        <v>100</v>
      </c>
      <c r="AI87" s="71"/>
      <c r="AJ87" s="39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</row>
    <row r="88" spans="1:68" s="4" customFormat="1" ht="25.5">
      <c r="A88" s="57"/>
      <c r="B88" s="105">
        <v>6</v>
      </c>
      <c r="C88" s="105">
        <v>0</v>
      </c>
      <c r="D88" s="105">
        <v>1</v>
      </c>
      <c r="E88" s="105">
        <v>0</v>
      </c>
      <c r="F88" s="105">
        <v>5</v>
      </c>
      <c r="G88" s="105">
        <v>0</v>
      </c>
      <c r="H88" s="105">
        <v>3</v>
      </c>
      <c r="I88" s="105">
        <v>0</v>
      </c>
      <c r="J88" s="105">
        <v>7</v>
      </c>
      <c r="K88" s="105">
        <v>1</v>
      </c>
      <c r="L88" s="105">
        <v>1</v>
      </c>
      <c r="M88" s="105">
        <v>0</v>
      </c>
      <c r="N88" s="105">
        <v>1</v>
      </c>
      <c r="O88" s="105">
        <v>9</v>
      </c>
      <c r="P88" s="105"/>
      <c r="Q88" s="105"/>
      <c r="R88" s="156"/>
      <c r="S88" s="156"/>
      <c r="T88" s="156"/>
      <c r="U88" s="156"/>
      <c r="V88" s="156"/>
      <c r="W88" s="156"/>
      <c r="X88" s="156"/>
      <c r="Y88" s="108"/>
      <c r="Z88" s="173" t="s">
        <v>31</v>
      </c>
      <c r="AA88" s="71" t="s">
        <v>15</v>
      </c>
      <c r="AB88" s="109">
        <v>400.2</v>
      </c>
      <c r="AC88" s="109">
        <v>0</v>
      </c>
      <c r="AD88" s="109">
        <v>0</v>
      </c>
      <c r="AE88" s="109">
        <v>0</v>
      </c>
      <c r="AF88" s="109">
        <v>0</v>
      </c>
      <c r="AG88" s="109">
        <v>0</v>
      </c>
      <c r="AH88" s="109"/>
      <c r="AI88" s="71"/>
      <c r="AJ88" s="39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</row>
    <row r="89" spans="1:68" s="4" customFormat="1" ht="25.5">
      <c r="A89" s="60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56"/>
      <c r="S89" s="156"/>
      <c r="T89" s="156"/>
      <c r="U89" s="156"/>
      <c r="V89" s="156"/>
      <c r="W89" s="156"/>
      <c r="X89" s="156"/>
      <c r="Y89" s="108"/>
      <c r="Z89" s="173" t="s">
        <v>104</v>
      </c>
      <c r="AA89" s="71" t="s">
        <v>9</v>
      </c>
      <c r="AB89" s="109">
        <v>100</v>
      </c>
      <c r="AC89" s="109">
        <v>0</v>
      </c>
      <c r="AD89" s="109">
        <v>0</v>
      </c>
      <c r="AE89" s="109">
        <v>0</v>
      </c>
      <c r="AF89" s="109">
        <v>0</v>
      </c>
      <c r="AG89" s="109">
        <v>0</v>
      </c>
      <c r="AH89" s="109">
        <f>SUM(AB89:AG89)</f>
        <v>100</v>
      </c>
      <c r="AI89" s="71"/>
      <c r="AJ89" s="39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</row>
    <row r="90" spans="1:68" s="4" customFormat="1" ht="38.25">
      <c r="A90" s="54"/>
      <c r="B90" s="105">
        <v>6</v>
      </c>
      <c r="C90" s="105">
        <v>0</v>
      </c>
      <c r="D90" s="105">
        <v>1</v>
      </c>
      <c r="E90" s="105">
        <v>0</v>
      </c>
      <c r="F90" s="105">
        <v>4</v>
      </c>
      <c r="G90" s="105">
        <v>0</v>
      </c>
      <c r="H90" s="105">
        <v>9</v>
      </c>
      <c r="I90" s="105">
        <v>0</v>
      </c>
      <c r="J90" s="105">
        <v>7</v>
      </c>
      <c r="K90" s="105">
        <v>1</v>
      </c>
      <c r="L90" s="105">
        <v>4</v>
      </c>
      <c r="M90" s="105">
        <v>0</v>
      </c>
      <c r="N90" s="105">
        <v>1</v>
      </c>
      <c r="O90" s="105">
        <v>6</v>
      </c>
      <c r="P90" s="105"/>
      <c r="Q90" s="105"/>
      <c r="R90" s="156"/>
      <c r="S90" s="156"/>
      <c r="T90" s="156"/>
      <c r="U90" s="156"/>
      <c r="V90" s="156"/>
      <c r="W90" s="156"/>
      <c r="X90" s="156"/>
      <c r="Y90" s="108"/>
      <c r="Z90" s="173" t="s">
        <v>32</v>
      </c>
      <c r="AA90" s="71" t="s">
        <v>15</v>
      </c>
      <c r="AB90" s="109">
        <v>9789.2000000000007</v>
      </c>
      <c r="AC90" s="109">
        <v>0</v>
      </c>
      <c r="AD90" s="109">
        <v>0</v>
      </c>
      <c r="AE90" s="109">
        <v>0</v>
      </c>
      <c r="AF90" s="109">
        <v>0</v>
      </c>
      <c r="AG90" s="109">
        <v>0</v>
      </c>
      <c r="AH90" s="109"/>
      <c r="AI90" s="71"/>
      <c r="AJ90" s="39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</row>
    <row r="91" spans="1:68" s="40" customFormat="1" ht="51">
      <c r="A91" s="58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56"/>
      <c r="S91" s="156"/>
      <c r="T91" s="156"/>
      <c r="U91" s="156"/>
      <c r="V91" s="156"/>
      <c r="W91" s="156"/>
      <c r="X91" s="156"/>
      <c r="Y91" s="108"/>
      <c r="Z91" s="173" t="s">
        <v>116</v>
      </c>
      <c r="AA91" s="71" t="s">
        <v>11</v>
      </c>
      <c r="AB91" s="70">
        <v>50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f>SUM(AB91:AG91)</f>
        <v>50</v>
      </c>
      <c r="AI91" s="71"/>
      <c r="AJ91" s="39"/>
    </row>
    <row r="92" spans="1:68" s="40" customFormat="1" ht="32.25" customHeight="1">
      <c r="A92" s="57"/>
      <c r="B92" s="121">
        <v>6</v>
      </c>
      <c r="C92" s="121">
        <v>0</v>
      </c>
      <c r="D92" s="121">
        <v>1</v>
      </c>
      <c r="E92" s="121">
        <v>0</v>
      </c>
      <c r="F92" s="121">
        <v>5</v>
      </c>
      <c r="G92" s="121">
        <v>0</v>
      </c>
      <c r="H92" s="121">
        <v>3</v>
      </c>
      <c r="I92" s="121">
        <v>0</v>
      </c>
      <c r="J92" s="121">
        <v>7</v>
      </c>
      <c r="K92" s="121">
        <v>1</v>
      </c>
      <c r="L92" s="121">
        <v>0</v>
      </c>
      <c r="M92" s="121">
        <v>4</v>
      </c>
      <c r="N92" s="121" t="s">
        <v>64</v>
      </c>
      <c r="O92" s="121">
        <v>0</v>
      </c>
      <c r="P92" s="121"/>
      <c r="Q92" s="121"/>
      <c r="R92" s="158"/>
      <c r="S92" s="158"/>
      <c r="T92" s="158"/>
      <c r="U92" s="158"/>
      <c r="V92" s="161"/>
      <c r="W92" s="161"/>
      <c r="X92" s="161"/>
      <c r="Y92" s="123"/>
      <c r="Z92" s="175" t="s">
        <v>83</v>
      </c>
      <c r="AA92" s="116" t="s">
        <v>15</v>
      </c>
      <c r="AB92" s="117">
        <v>0</v>
      </c>
      <c r="AC92" s="117">
        <v>75</v>
      </c>
      <c r="AD92" s="117">
        <v>0</v>
      </c>
      <c r="AE92" s="117">
        <v>75</v>
      </c>
      <c r="AF92" s="117">
        <v>75</v>
      </c>
      <c r="AG92" s="117">
        <v>75</v>
      </c>
      <c r="AH92" s="104"/>
      <c r="AI92" s="71"/>
      <c r="AJ92" s="39"/>
    </row>
    <row r="93" spans="1:68" s="40" customFormat="1" ht="45.75" customHeight="1">
      <c r="A93" s="57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58"/>
      <c r="S93" s="158"/>
      <c r="T93" s="158"/>
      <c r="U93" s="158"/>
      <c r="V93" s="161"/>
      <c r="W93" s="161"/>
      <c r="X93" s="161"/>
      <c r="Y93" s="123"/>
      <c r="Z93" s="175" t="s">
        <v>136</v>
      </c>
      <c r="AA93" s="116" t="s">
        <v>11</v>
      </c>
      <c r="AB93" s="124">
        <v>6</v>
      </c>
      <c r="AC93" s="124">
        <v>8</v>
      </c>
      <c r="AD93" s="179" t="s">
        <v>127</v>
      </c>
      <c r="AE93" s="179" t="s">
        <v>127</v>
      </c>
      <c r="AF93" s="179" t="s">
        <v>127</v>
      </c>
      <c r="AG93" s="179" t="s">
        <v>127</v>
      </c>
      <c r="AH93" s="70">
        <v>14</v>
      </c>
      <c r="AI93" s="71"/>
      <c r="AJ93" s="39"/>
    </row>
    <row r="94" spans="1:68" s="4" customFormat="1" ht="38.25">
      <c r="A94" s="57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56"/>
      <c r="S94" s="156"/>
      <c r="T94" s="156"/>
      <c r="U94" s="156"/>
      <c r="V94" s="156"/>
      <c r="W94" s="156"/>
      <c r="X94" s="156"/>
      <c r="Y94" s="107"/>
      <c r="Z94" s="173" t="s">
        <v>137</v>
      </c>
      <c r="AA94" s="71" t="s">
        <v>9</v>
      </c>
      <c r="AB94" s="109">
        <v>0</v>
      </c>
      <c r="AC94" s="109">
        <v>0</v>
      </c>
      <c r="AD94" s="109">
        <v>0</v>
      </c>
      <c r="AE94" s="109">
        <v>100</v>
      </c>
      <c r="AF94" s="109">
        <v>100</v>
      </c>
      <c r="AG94" s="109">
        <v>100</v>
      </c>
      <c r="AH94" s="109">
        <v>100</v>
      </c>
      <c r="AI94" s="71"/>
      <c r="AJ94" s="39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</row>
    <row r="95" spans="1:68" s="48" customFormat="1" ht="38.25">
      <c r="A95" s="57"/>
      <c r="B95" s="105">
        <v>6</v>
      </c>
      <c r="C95" s="105">
        <v>0</v>
      </c>
      <c r="D95" s="105">
        <v>1</v>
      </c>
      <c r="E95" s="105">
        <v>0</v>
      </c>
      <c r="F95" s="105">
        <v>5</v>
      </c>
      <c r="G95" s="105">
        <v>0</v>
      </c>
      <c r="H95" s="105">
        <v>3</v>
      </c>
      <c r="I95" s="105">
        <v>0</v>
      </c>
      <c r="J95" s="105">
        <v>7</v>
      </c>
      <c r="K95" s="105">
        <v>1</v>
      </c>
      <c r="L95" s="105">
        <v>1</v>
      </c>
      <c r="M95" s="105">
        <v>0</v>
      </c>
      <c r="N95" s="105">
        <v>2</v>
      </c>
      <c r="O95" s="105">
        <v>5</v>
      </c>
      <c r="P95" s="105"/>
      <c r="Q95" s="105"/>
      <c r="R95" s="156"/>
      <c r="S95" s="156"/>
      <c r="T95" s="156"/>
      <c r="U95" s="156"/>
      <c r="V95" s="156"/>
      <c r="W95" s="156"/>
      <c r="X95" s="156"/>
      <c r="Y95" s="108"/>
      <c r="Z95" s="173" t="s">
        <v>33</v>
      </c>
      <c r="AA95" s="71" t="s">
        <v>142</v>
      </c>
      <c r="AB95" s="109">
        <v>80</v>
      </c>
      <c r="AC95" s="109">
        <v>0</v>
      </c>
      <c r="AD95" s="109">
        <v>0</v>
      </c>
      <c r="AE95" s="109">
        <v>0</v>
      </c>
      <c r="AF95" s="109">
        <v>0</v>
      </c>
      <c r="AG95" s="109">
        <v>0</v>
      </c>
      <c r="AH95" s="109"/>
      <c r="AI95" s="71"/>
      <c r="AJ95" s="46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</row>
    <row r="96" spans="1:68" s="4" customFormat="1" ht="25.5">
      <c r="A96" s="60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56"/>
      <c r="S96" s="156"/>
      <c r="T96" s="156"/>
      <c r="U96" s="156"/>
      <c r="V96" s="156"/>
      <c r="W96" s="156"/>
      <c r="X96" s="156"/>
      <c r="Y96" s="107"/>
      <c r="Z96" s="173" t="s">
        <v>105</v>
      </c>
      <c r="AA96" s="71" t="s">
        <v>11</v>
      </c>
      <c r="AB96" s="70">
        <v>50</v>
      </c>
      <c r="AC96" s="109">
        <v>0</v>
      </c>
      <c r="AD96" s="109">
        <v>0</v>
      </c>
      <c r="AE96" s="109">
        <v>0</v>
      </c>
      <c r="AF96" s="109">
        <v>0</v>
      </c>
      <c r="AG96" s="109">
        <v>0</v>
      </c>
      <c r="AH96" s="70">
        <f>SUM(AB96:AG96)</f>
        <v>50</v>
      </c>
      <c r="AI96" s="71"/>
      <c r="AJ96" s="39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</row>
    <row r="97" spans="1:68" s="4" customFormat="1" ht="25.5">
      <c r="A97" s="59"/>
      <c r="B97" s="105">
        <v>6</v>
      </c>
      <c r="C97" s="105">
        <v>0</v>
      </c>
      <c r="D97" s="105">
        <v>1</v>
      </c>
      <c r="E97" s="105">
        <v>0</v>
      </c>
      <c r="F97" s="105">
        <v>5</v>
      </c>
      <c r="G97" s="105">
        <v>0</v>
      </c>
      <c r="H97" s="105">
        <v>3</v>
      </c>
      <c r="I97" s="105">
        <v>0</v>
      </c>
      <c r="J97" s="105">
        <v>7</v>
      </c>
      <c r="K97" s="105">
        <v>1</v>
      </c>
      <c r="L97" s="105">
        <v>1</v>
      </c>
      <c r="M97" s="105">
        <v>0</v>
      </c>
      <c r="N97" s="105">
        <v>2</v>
      </c>
      <c r="O97" s="105">
        <v>8</v>
      </c>
      <c r="P97" s="105"/>
      <c r="Q97" s="105"/>
      <c r="R97" s="156"/>
      <c r="S97" s="156"/>
      <c r="T97" s="156"/>
      <c r="U97" s="156"/>
      <c r="V97" s="156"/>
      <c r="W97" s="156"/>
      <c r="X97" s="156"/>
      <c r="Y97" s="107"/>
      <c r="Z97" s="173" t="s">
        <v>76</v>
      </c>
      <c r="AA97" s="71" t="s">
        <v>142</v>
      </c>
      <c r="AB97" s="109">
        <v>100</v>
      </c>
      <c r="AC97" s="109">
        <v>0</v>
      </c>
      <c r="AD97" s="109">
        <v>0</v>
      </c>
      <c r="AE97" s="109">
        <v>0</v>
      </c>
      <c r="AF97" s="109">
        <v>0</v>
      </c>
      <c r="AG97" s="109">
        <v>0</v>
      </c>
      <c r="AH97" s="109"/>
      <c r="AI97" s="71"/>
      <c r="AJ97" s="39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</row>
    <row r="98" spans="1:68" s="4" customFormat="1" ht="37.5" customHeight="1">
      <c r="A98" s="57"/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157"/>
      <c r="S98" s="157"/>
      <c r="T98" s="157"/>
      <c r="U98" s="157"/>
      <c r="V98" s="157"/>
      <c r="W98" s="157"/>
      <c r="X98" s="157"/>
      <c r="Y98" s="102"/>
      <c r="Z98" s="172" t="s">
        <v>106</v>
      </c>
      <c r="AA98" s="118" t="s">
        <v>74</v>
      </c>
      <c r="AB98" s="120">
        <v>1</v>
      </c>
      <c r="AC98" s="120">
        <v>1</v>
      </c>
      <c r="AD98" s="120">
        <v>0</v>
      </c>
      <c r="AE98" s="120">
        <v>0</v>
      </c>
      <c r="AF98" s="120">
        <v>0</v>
      </c>
      <c r="AG98" s="120">
        <v>0</v>
      </c>
      <c r="AH98" s="70">
        <v>1</v>
      </c>
      <c r="AI98" s="71"/>
      <c r="AJ98" s="39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</row>
    <row r="99" spans="1:68" s="4" customFormat="1" ht="49.5" customHeight="1">
      <c r="A99" s="57"/>
      <c r="B99" s="99">
        <v>6</v>
      </c>
      <c r="C99" s="99">
        <v>0</v>
      </c>
      <c r="D99" s="99">
        <v>1</v>
      </c>
      <c r="E99" s="99">
        <v>0</v>
      </c>
      <c r="F99" s="99">
        <v>5</v>
      </c>
      <c r="G99" s="99">
        <v>0</v>
      </c>
      <c r="H99" s="99">
        <v>3</v>
      </c>
      <c r="I99" s="99">
        <v>0</v>
      </c>
      <c r="J99" s="99">
        <v>7</v>
      </c>
      <c r="K99" s="99">
        <v>1</v>
      </c>
      <c r="L99" s="99">
        <v>7</v>
      </c>
      <c r="M99" s="99">
        <v>4</v>
      </c>
      <c r="N99" s="99">
        <v>1</v>
      </c>
      <c r="O99" s="99">
        <v>6</v>
      </c>
      <c r="P99" s="99"/>
      <c r="Q99" s="99"/>
      <c r="R99" s="157"/>
      <c r="S99" s="157"/>
      <c r="T99" s="157"/>
      <c r="U99" s="157"/>
      <c r="V99" s="157"/>
      <c r="W99" s="157"/>
      <c r="X99" s="157"/>
      <c r="Y99" s="102"/>
      <c r="Z99" s="137" t="s">
        <v>65</v>
      </c>
      <c r="AA99" s="71" t="s">
        <v>142</v>
      </c>
      <c r="AB99" s="119">
        <v>0</v>
      </c>
      <c r="AC99" s="119">
        <v>63.3</v>
      </c>
      <c r="AD99" s="119">
        <v>0</v>
      </c>
      <c r="AE99" s="119">
        <v>0</v>
      </c>
      <c r="AF99" s="119">
        <v>0</v>
      </c>
      <c r="AG99" s="119">
        <v>0</v>
      </c>
      <c r="AH99" s="109"/>
      <c r="AI99" s="109"/>
      <c r="AJ99" s="72"/>
      <c r="AK99" s="73"/>
      <c r="AL99" s="73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</row>
    <row r="100" spans="1:68" s="4" customFormat="1" ht="46.5" customHeight="1">
      <c r="A100" s="57"/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157"/>
      <c r="S100" s="157"/>
      <c r="T100" s="157"/>
      <c r="U100" s="157"/>
      <c r="V100" s="157"/>
      <c r="W100" s="157"/>
      <c r="X100" s="157"/>
      <c r="Y100" s="102"/>
      <c r="Z100" s="173" t="s">
        <v>107</v>
      </c>
      <c r="AA100" s="71" t="s">
        <v>11</v>
      </c>
      <c r="AB100" s="120">
        <v>6</v>
      </c>
      <c r="AC100" s="120">
        <v>8</v>
      </c>
      <c r="AD100" s="120">
        <v>0</v>
      </c>
      <c r="AE100" s="120">
        <v>0</v>
      </c>
      <c r="AF100" s="120">
        <v>0</v>
      </c>
      <c r="AG100" s="120">
        <v>0</v>
      </c>
      <c r="AH100" s="70">
        <v>14</v>
      </c>
      <c r="AI100" s="71"/>
      <c r="AJ100" s="39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</row>
    <row r="101" spans="1:68" s="4" customFormat="1" ht="44.25" customHeight="1">
      <c r="A101" s="57"/>
      <c r="B101" s="106">
        <v>6</v>
      </c>
      <c r="C101" s="106">
        <v>0</v>
      </c>
      <c r="D101" s="106">
        <v>1</v>
      </c>
      <c r="E101" s="106">
        <v>0</v>
      </c>
      <c r="F101" s="106">
        <v>5</v>
      </c>
      <c r="G101" s="106">
        <v>0</v>
      </c>
      <c r="H101" s="106">
        <v>3</v>
      </c>
      <c r="I101" s="106">
        <v>0</v>
      </c>
      <c r="J101" s="106">
        <v>7</v>
      </c>
      <c r="K101" s="106">
        <v>1</v>
      </c>
      <c r="L101" s="106">
        <v>0</v>
      </c>
      <c r="M101" s="106">
        <v>4</v>
      </c>
      <c r="N101" s="106">
        <v>1</v>
      </c>
      <c r="O101" s="106">
        <v>0</v>
      </c>
      <c r="P101" s="106"/>
      <c r="Q101" s="106"/>
      <c r="R101" s="106"/>
      <c r="S101" s="106"/>
      <c r="T101" s="106"/>
      <c r="U101" s="106"/>
      <c r="V101" s="106">
        <v>2</v>
      </c>
      <c r="W101" s="106">
        <v>8</v>
      </c>
      <c r="X101" s="106" t="s">
        <v>124</v>
      </c>
      <c r="Y101" s="111"/>
      <c r="Z101" s="137" t="s">
        <v>120</v>
      </c>
      <c r="AA101" s="116" t="s">
        <v>15</v>
      </c>
      <c r="AB101" s="131">
        <v>0</v>
      </c>
      <c r="AC101" s="131">
        <v>0</v>
      </c>
      <c r="AD101" s="109">
        <v>368.1</v>
      </c>
      <c r="AE101" s="109">
        <v>0</v>
      </c>
      <c r="AF101" s="109">
        <v>0</v>
      </c>
      <c r="AG101" s="109">
        <v>0</v>
      </c>
      <c r="AH101" s="131"/>
      <c r="AI101" s="132"/>
      <c r="AJ101" s="39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</row>
    <row r="102" spans="1:68" s="4" customFormat="1" ht="33" customHeight="1">
      <c r="A102" s="57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12"/>
      <c r="Z102" s="175" t="s">
        <v>147</v>
      </c>
      <c r="AA102" s="116" t="s">
        <v>9</v>
      </c>
      <c r="AB102" s="117">
        <v>0</v>
      </c>
      <c r="AC102" s="117">
        <v>0</v>
      </c>
      <c r="AD102" s="117">
        <v>100</v>
      </c>
      <c r="AE102" s="117">
        <v>0</v>
      </c>
      <c r="AF102" s="117">
        <v>0</v>
      </c>
      <c r="AG102" s="117">
        <v>0</v>
      </c>
      <c r="AH102" s="109">
        <v>100</v>
      </c>
      <c r="AI102" s="71"/>
      <c r="AJ102" s="39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</row>
    <row r="103" spans="1:68" s="48" customFormat="1" ht="57" customHeight="1">
      <c r="A103" s="56"/>
      <c r="B103" s="105">
        <v>6</v>
      </c>
      <c r="C103" s="105">
        <v>0</v>
      </c>
      <c r="D103" s="105">
        <v>1</v>
      </c>
      <c r="E103" s="105">
        <v>0</v>
      </c>
      <c r="F103" s="105">
        <v>4</v>
      </c>
      <c r="G103" s="105">
        <v>0</v>
      </c>
      <c r="H103" s="105">
        <v>9</v>
      </c>
      <c r="I103" s="105">
        <v>0</v>
      </c>
      <c r="J103" s="105">
        <v>7</v>
      </c>
      <c r="K103" s="105">
        <v>1</v>
      </c>
      <c r="L103" s="105">
        <v>1</v>
      </c>
      <c r="M103" s="105">
        <v>0</v>
      </c>
      <c r="N103" s="105">
        <v>1</v>
      </c>
      <c r="O103" s="105">
        <v>6</v>
      </c>
      <c r="P103" s="105"/>
      <c r="Q103" s="105"/>
      <c r="R103" s="105"/>
      <c r="S103" s="105"/>
      <c r="T103" s="105"/>
      <c r="U103" s="105"/>
      <c r="V103" s="105"/>
      <c r="W103" s="105"/>
      <c r="X103" s="105"/>
      <c r="Y103" s="113"/>
      <c r="Z103" s="137" t="s">
        <v>121</v>
      </c>
      <c r="AA103" s="116" t="s">
        <v>15</v>
      </c>
      <c r="AB103" s="126">
        <v>3351.2</v>
      </c>
      <c r="AC103" s="127">
        <v>0</v>
      </c>
      <c r="AD103" s="127">
        <v>0</v>
      </c>
      <c r="AE103" s="127">
        <v>0</v>
      </c>
      <c r="AF103" s="127">
        <v>0</v>
      </c>
      <c r="AG103" s="127">
        <v>0</v>
      </c>
      <c r="AH103" s="126"/>
      <c r="AI103" s="126"/>
      <c r="AJ103" s="46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</row>
    <row r="104" spans="1:68" s="48" customFormat="1" ht="66.75" customHeight="1">
      <c r="A104" s="56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13"/>
      <c r="Z104" s="137" t="s">
        <v>108</v>
      </c>
      <c r="AA104" s="126" t="s">
        <v>9</v>
      </c>
      <c r="AB104" s="127">
        <v>100</v>
      </c>
      <c r="AC104" s="127">
        <v>0</v>
      </c>
      <c r="AD104" s="127">
        <v>0</v>
      </c>
      <c r="AE104" s="127">
        <v>0</v>
      </c>
      <c r="AF104" s="127">
        <v>0</v>
      </c>
      <c r="AG104" s="127">
        <v>0</v>
      </c>
      <c r="AH104" s="127">
        <v>100</v>
      </c>
      <c r="AI104" s="126"/>
      <c r="AJ104" s="46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</row>
    <row r="105" spans="1:68" s="48" customFormat="1" ht="42.75" customHeight="1">
      <c r="A105" s="56"/>
      <c r="B105" s="106">
        <v>6</v>
      </c>
      <c r="C105" s="106">
        <v>0</v>
      </c>
      <c r="D105" s="106">
        <v>1</v>
      </c>
      <c r="E105" s="106">
        <v>0</v>
      </c>
      <c r="F105" s="106">
        <v>5</v>
      </c>
      <c r="G105" s="106">
        <v>0</v>
      </c>
      <c r="H105" s="106">
        <v>3</v>
      </c>
      <c r="I105" s="106">
        <v>0</v>
      </c>
      <c r="J105" s="106">
        <v>7</v>
      </c>
      <c r="K105" s="106">
        <v>1</v>
      </c>
      <c r="L105" s="106">
        <v>0</v>
      </c>
      <c r="M105" s="106">
        <v>4</v>
      </c>
      <c r="N105" s="106" t="s">
        <v>64</v>
      </c>
      <c r="O105" s="106">
        <v>0</v>
      </c>
      <c r="P105" s="106"/>
      <c r="Q105" s="106"/>
      <c r="R105" s="106"/>
      <c r="S105" s="106"/>
      <c r="T105" s="106"/>
      <c r="U105" s="106"/>
      <c r="V105" s="106">
        <v>2</v>
      </c>
      <c r="W105" s="106">
        <v>7</v>
      </c>
      <c r="X105" s="106" t="s">
        <v>44</v>
      </c>
      <c r="Y105" s="113"/>
      <c r="Z105" s="137" t="s">
        <v>122</v>
      </c>
      <c r="AA105" s="116" t="s">
        <v>142</v>
      </c>
      <c r="AB105" s="126">
        <v>0</v>
      </c>
      <c r="AC105" s="127">
        <v>0</v>
      </c>
      <c r="AD105" s="127">
        <v>384.4</v>
      </c>
      <c r="AE105" s="127">
        <v>0</v>
      </c>
      <c r="AF105" s="127">
        <v>0</v>
      </c>
      <c r="AG105" s="127">
        <v>0</v>
      </c>
      <c r="AH105" s="126"/>
      <c r="AI105" s="126"/>
      <c r="AJ105" s="46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</row>
    <row r="106" spans="1:68" s="15" customFormat="1" ht="45.75" customHeight="1">
      <c r="A106" s="62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96"/>
      <c r="Z106" s="173" t="s">
        <v>148</v>
      </c>
      <c r="AA106" s="126" t="s">
        <v>9</v>
      </c>
      <c r="AB106" s="127">
        <v>0</v>
      </c>
      <c r="AC106" s="127">
        <v>0</v>
      </c>
      <c r="AD106" s="127">
        <v>100</v>
      </c>
      <c r="AE106" s="127">
        <v>0</v>
      </c>
      <c r="AF106" s="127">
        <v>0</v>
      </c>
      <c r="AG106" s="127">
        <v>0</v>
      </c>
      <c r="AH106" s="127">
        <v>100</v>
      </c>
      <c r="AI106" s="126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</row>
    <row r="107" spans="1:68" s="15" customFormat="1" ht="33" customHeight="1">
      <c r="A107" s="64"/>
      <c r="B107" s="207"/>
      <c r="C107" s="207"/>
      <c r="D107" s="207"/>
      <c r="E107" s="207"/>
      <c r="F107" s="207"/>
      <c r="G107" s="207"/>
      <c r="H107" s="207"/>
      <c r="I107" s="207"/>
      <c r="J107" s="207"/>
      <c r="K107" s="207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8"/>
      <c r="Z107" s="209" t="s">
        <v>113</v>
      </c>
      <c r="AA107" s="210" t="s">
        <v>15</v>
      </c>
      <c r="AB107" s="211">
        <v>0</v>
      </c>
      <c r="AC107" s="211">
        <v>1300</v>
      </c>
      <c r="AD107" s="212">
        <v>0</v>
      </c>
      <c r="AE107" s="212">
        <v>0</v>
      </c>
      <c r="AF107" s="212">
        <v>0</v>
      </c>
      <c r="AG107" s="212">
        <v>0</v>
      </c>
      <c r="AH107" s="213"/>
      <c r="AI107" s="1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</row>
    <row r="108" spans="1:68" s="15" customFormat="1" ht="33" customHeight="1">
      <c r="A108" s="66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32"/>
      <c r="Z108" s="169" t="s">
        <v>109</v>
      </c>
      <c r="AA108" s="132" t="s">
        <v>9</v>
      </c>
      <c r="AB108" s="179" t="s">
        <v>127</v>
      </c>
      <c r="AC108" s="179" t="s">
        <v>127</v>
      </c>
      <c r="AD108" s="131">
        <v>0</v>
      </c>
      <c r="AE108" s="131">
        <v>0</v>
      </c>
      <c r="AF108" s="131">
        <v>0</v>
      </c>
      <c r="AG108" s="131">
        <v>0</v>
      </c>
      <c r="AH108" s="131">
        <v>0</v>
      </c>
      <c r="AI108" s="132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</row>
    <row r="109" spans="1:68" s="15" customFormat="1" ht="25.5">
      <c r="A109" s="55"/>
      <c r="B109" s="99">
        <v>6</v>
      </c>
      <c r="C109" s="99">
        <v>0</v>
      </c>
      <c r="D109" s="99">
        <v>1</v>
      </c>
      <c r="E109" s="99">
        <v>0</v>
      </c>
      <c r="F109" s="99">
        <v>5</v>
      </c>
      <c r="G109" s="99">
        <v>0</v>
      </c>
      <c r="H109" s="99">
        <v>3</v>
      </c>
      <c r="I109" s="99">
        <v>0</v>
      </c>
      <c r="J109" s="99">
        <v>7</v>
      </c>
      <c r="K109" s="99">
        <v>1</v>
      </c>
      <c r="L109" s="99">
        <v>1</v>
      </c>
      <c r="M109" s="99">
        <v>0</v>
      </c>
      <c r="N109" s="99">
        <v>2</v>
      </c>
      <c r="O109" s="99">
        <v>9</v>
      </c>
      <c r="P109" s="99"/>
      <c r="Q109" s="99"/>
      <c r="R109" s="99"/>
      <c r="S109" s="99"/>
      <c r="T109" s="99"/>
      <c r="U109" s="99"/>
      <c r="V109" s="99"/>
      <c r="W109" s="99"/>
      <c r="X109" s="99"/>
      <c r="Y109" s="139"/>
      <c r="Z109" s="168" t="s">
        <v>39</v>
      </c>
      <c r="AA109" s="118" t="s">
        <v>15</v>
      </c>
      <c r="AB109" s="119">
        <v>0</v>
      </c>
      <c r="AC109" s="119">
        <v>1300</v>
      </c>
      <c r="AD109" s="119">
        <v>0</v>
      </c>
      <c r="AE109" s="119">
        <v>0</v>
      </c>
      <c r="AF109" s="119">
        <v>0</v>
      </c>
      <c r="AG109" s="119">
        <v>0</v>
      </c>
      <c r="AH109" s="119"/>
      <c r="AI109" s="132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</row>
    <row r="110" spans="1:68" s="15" customFormat="1" ht="44.25" customHeight="1">
      <c r="A110" s="55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12"/>
      <c r="Z110" s="170" t="s">
        <v>112</v>
      </c>
      <c r="AA110" s="71" t="s">
        <v>11</v>
      </c>
      <c r="AB110" s="70">
        <v>0</v>
      </c>
      <c r="AC110" s="70">
        <v>8</v>
      </c>
      <c r="AD110" s="70">
        <v>0</v>
      </c>
      <c r="AE110" s="70">
        <v>0</v>
      </c>
      <c r="AF110" s="70">
        <v>0</v>
      </c>
      <c r="AG110" s="70">
        <v>0</v>
      </c>
      <c r="AH110" s="70">
        <v>8</v>
      </c>
      <c r="AI110" s="132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</row>
    <row r="111" spans="1:68" s="15" customFormat="1" ht="51">
      <c r="A111" s="5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11"/>
      <c r="Z111" s="173" t="s">
        <v>40</v>
      </c>
      <c r="AA111" s="71" t="s">
        <v>74</v>
      </c>
      <c r="AB111" s="70">
        <v>1</v>
      </c>
      <c r="AC111" s="70">
        <v>1</v>
      </c>
      <c r="AD111" s="70">
        <v>1</v>
      </c>
      <c r="AE111" s="70">
        <v>1</v>
      </c>
      <c r="AF111" s="70">
        <v>1</v>
      </c>
      <c r="AG111" s="70">
        <v>1</v>
      </c>
      <c r="AH111" s="70"/>
      <c r="AI111" s="132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</row>
    <row r="112" spans="1:68" s="15" customFormat="1" ht="25.5">
      <c r="A112" s="5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11"/>
      <c r="Z112" s="173" t="s">
        <v>71</v>
      </c>
      <c r="AA112" s="71" t="s">
        <v>11</v>
      </c>
      <c r="AB112" s="70">
        <v>4</v>
      </c>
      <c r="AC112" s="70">
        <v>4</v>
      </c>
      <c r="AD112" s="70">
        <v>4</v>
      </c>
      <c r="AE112" s="70">
        <v>4</v>
      </c>
      <c r="AF112" s="70">
        <v>4</v>
      </c>
      <c r="AG112" s="70">
        <v>4</v>
      </c>
      <c r="AH112" s="70">
        <f>SUM(AB112:AG112)</f>
        <v>24</v>
      </c>
      <c r="AI112" s="132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</row>
    <row r="113" spans="1:68" s="15" customFormat="1" ht="44.25" customHeight="1">
      <c r="A113" s="5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11"/>
      <c r="Z113" s="173" t="s">
        <v>125</v>
      </c>
      <c r="AA113" s="71" t="s">
        <v>74</v>
      </c>
      <c r="AB113" s="70">
        <v>0</v>
      </c>
      <c r="AC113" s="70">
        <v>0</v>
      </c>
      <c r="AD113" s="70">
        <v>1</v>
      </c>
      <c r="AE113" s="70">
        <v>1</v>
      </c>
      <c r="AF113" s="70">
        <v>1</v>
      </c>
      <c r="AG113" s="70">
        <v>1</v>
      </c>
      <c r="AH113" s="70"/>
      <c r="AI113" s="132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</row>
    <row r="114" spans="1:68" s="15" customFormat="1" ht="45">
      <c r="A114" s="55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13"/>
      <c r="Z114" s="178" t="s">
        <v>126</v>
      </c>
      <c r="AA114" s="179" t="s">
        <v>11</v>
      </c>
      <c r="AB114" s="179" t="s">
        <v>127</v>
      </c>
      <c r="AC114" s="179" t="s">
        <v>127</v>
      </c>
      <c r="AD114" s="180">
        <v>1</v>
      </c>
      <c r="AE114" s="177">
        <v>1</v>
      </c>
      <c r="AF114" s="177">
        <v>1</v>
      </c>
      <c r="AG114" s="177">
        <v>1</v>
      </c>
      <c r="AH114" s="177">
        <v>4</v>
      </c>
      <c r="AI114" s="71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</row>
    <row r="115" spans="1:68" s="15" customFormat="1" ht="38.25">
      <c r="A115" s="55"/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157"/>
      <c r="S115" s="157"/>
      <c r="T115" s="157"/>
      <c r="U115" s="157"/>
      <c r="V115" s="157"/>
      <c r="W115" s="157"/>
      <c r="X115" s="157"/>
      <c r="Y115" s="102"/>
      <c r="Z115" s="176" t="s">
        <v>110</v>
      </c>
      <c r="AA115" s="118" t="s">
        <v>142</v>
      </c>
      <c r="AB115" s="119">
        <v>0</v>
      </c>
      <c r="AC115" s="119">
        <v>0</v>
      </c>
      <c r="AD115" s="119">
        <v>0</v>
      </c>
      <c r="AE115" s="119">
        <v>500</v>
      </c>
      <c r="AF115" s="119">
        <v>500</v>
      </c>
      <c r="AG115" s="119">
        <v>500</v>
      </c>
      <c r="AH115" s="119"/>
      <c r="AI115" s="71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</row>
    <row r="116" spans="1:68" s="15" customFormat="1" ht="38.25">
      <c r="A116" s="60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206"/>
      <c r="S116" s="206"/>
      <c r="T116" s="206"/>
      <c r="U116" s="206"/>
      <c r="V116" s="206"/>
      <c r="W116" s="206"/>
      <c r="X116" s="206"/>
      <c r="Y116" s="195"/>
      <c r="Z116" s="196" t="s">
        <v>111</v>
      </c>
      <c r="AA116" s="214" t="s">
        <v>142</v>
      </c>
      <c r="AB116" s="215">
        <v>0</v>
      </c>
      <c r="AC116" s="215">
        <v>0</v>
      </c>
      <c r="AD116" s="216">
        <v>0</v>
      </c>
      <c r="AE116" s="216">
        <v>0</v>
      </c>
      <c r="AF116" s="216">
        <v>0</v>
      </c>
      <c r="AG116" s="216">
        <v>0</v>
      </c>
      <c r="AH116" s="215"/>
      <c r="AI116" s="71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</row>
    <row r="117" spans="1:68" s="15" customFormat="1" ht="44.25" customHeight="1">
      <c r="A117" s="5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 t="s">
        <v>17</v>
      </c>
      <c r="N117" s="105"/>
      <c r="O117" s="105"/>
      <c r="P117" s="105"/>
      <c r="Q117" s="105"/>
      <c r="R117" s="156"/>
      <c r="S117" s="156"/>
      <c r="T117" s="156"/>
      <c r="U117" s="156"/>
      <c r="V117" s="156"/>
      <c r="W117" s="156"/>
      <c r="X117" s="156"/>
      <c r="Y117" s="108"/>
      <c r="Z117" s="173" t="s">
        <v>143</v>
      </c>
      <c r="AA117" s="118" t="s">
        <v>142</v>
      </c>
      <c r="AB117" s="109">
        <v>0</v>
      </c>
      <c r="AC117" s="109">
        <v>0</v>
      </c>
      <c r="AD117" s="109">
        <v>0</v>
      </c>
      <c r="AE117" s="109">
        <v>4000</v>
      </c>
      <c r="AF117" s="109">
        <v>4000</v>
      </c>
      <c r="AG117" s="109">
        <v>4000</v>
      </c>
      <c r="AH117" s="109">
        <f>AE117+AF117+AG117</f>
        <v>12000</v>
      </c>
      <c r="AI117" s="71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</row>
    <row r="118" spans="1:68" s="15" customFormat="1" ht="56.25" customHeight="1">
      <c r="A118" s="5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56"/>
      <c r="S118" s="156"/>
      <c r="T118" s="156"/>
      <c r="U118" s="156"/>
      <c r="V118" s="156"/>
      <c r="W118" s="156"/>
      <c r="X118" s="156"/>
      <c r="Y118" s="108"/>
      <c r="Z118" s="173" t="s">
        <v>34</v>
      </c>
      <c r="AA118" s="118" t="s">
        <v>74</v>
      </c>
      <c r="AB118" s="120">
        <v>1</v>
      </c>
      <c r="AC118" s="120">
        <v>1</v>
      </c>
      <c r="AD118" s="120">
        <v>1</v>
      </c>
      <c r="AE118" s="120">
        <v>1</v>
      </c>
      <c r="AF118" s="120">
        <v>1</v>
      </c>
      <c r="AG118" s="120">
        <v>1</v>
      </c>
      <c r="AH118" s="70"/>
      <c r="AI118" s="140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</row>
    <row r="119" spans="1:68" s="15" customFormat="1" ht="69.75" customHeight="1">
      <c r="A119" s="5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56"/>
      <c r="S119" s="156"/>
      <c r="T119" s="156"/>
      <c r="U119" s="156"/>
      <c r="V119" s="156"/>
      <c r="W119" s="156"/>
      <c r="X119" s="156"/>
      <c r="Y119" s="108"/>
      <c r="Z119" s="173" t="s">
        <v>72</v>
      </c>
      <c r="AA119" s="141" t="s">
        <v>11</v>
      </c>
      <c r="AB119" s="142">
        <v>0</v>
      </c>
      <c r="AC119" s="142">
        <v>2</v>
      </c>
      <c r="AD119" s="142">
        <v>2</v>
      </c>
      <c r="AE119" s="142">
        <v>2</v>
      </c>
      <c r="AF119" s="142">
        <v>2</v>
      </c>
      <c r="AG119" s="142">
        <v>2</v>
      </c>
      <c r="AH119" s="70">
        <f>SUM(AB119:AG119)</f>
        <v>10</v>
      </c>
      <c r="AI119" s="70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</row>
    <row r="120" spans="1:68" s="15" customFormat="1" ht="53.25" customHeight="1">
      <c r="A120" s="5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56"/>
      <c r="S120" s="156"/>
      <c r="T120" s="156"/>
      <c r="U120" s="156"/>
      <c r="V120" s="156"/>
      <c r="W120" s="156"/>
      <c r="X120" s="156"/>
      <c r="Y120" s="108"/>
      <c r="Z120" s="137" t="s">
        <v>35</v>
      </c>
      <c r="AA120" s="118" t="s">
        <v>74</v>
      </c>
      <c r="AB120" s="120">
        <v>1</v>
      </c>
      <c r="AC120" s="120">
        <v>1</v>
      </c>
      <c r="AD120" s="120">
        <v>1</v>
      </c>
      <c r="AE120" s="120">
        <v>1</v>
      </c>
      <c r="AF120" s="120">
        <v>1</v>
      </c>
      <c r="AG120" s="120">
        <v>1</v>
      </c>
      <c r="AH120" s="70"/>
      <c r="AI120" s="70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</row>
    <row r="121" spans="1:68" s="15" customFormat="1" ht="51">
      <c r="A121" s="5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56"/>
      <c r="S121" s="156"/>
      <c r="T121" s="156"/>
      <c r="U121" s="156"/>
      <c r="V121" s="156"/>
      <c r="W121" s="156"/>
      <c r="X121" s="156"/>
      <c r="Y121" s="108"/>
      <c r="Z121" s="137" t="s">
        <v>128</v>
      </c>
      <c r="AA121" s="118" t="s">
        <v>74</v>
      </c>
      <c r="AB121" s="120">
        <v>1</v>
      </c>
      <c r="AC121" s="120">
        <v>1</v>
      </c>
      <c r="AD121" s="179" t="s">
        <v>127</v>
      </c>
      <c r="AE121" s="179" t="s">
        <v>127</v>
      </c>
      <c r="AF121" s="179" t="s">
        <v>127</v>
      </c>
      <c r="AG121" s="179" t="s">
        <v>127</v>
      </c>
      <c r="AH121" s="70">
        <v>1</v>
      </c>
      <c r="AI121" s="70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</row>
    <row r="122" spans="1:68" s="15" customFormat="1" ht="51">
      <c r="A122" s="5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56"/>
      <c r="S122" s="156"/>
      <c r="T122" s="156"/>
      <c r="U122" s="156"/>
      <c r="V122" s="156"/>
      <c r="W122" s="156"/>
      <c r="X122" s="156"/>
      <c r="Y122" s="108"/>
      <c r="Z122" s="137" t="s">
        <v>129</v>
      </c>
      <c r="AA122" s="118" t="s">
        <v>11</v>
      </c>
      <c r="AB122" s="120">
        <v>0</v>
      </c>
      <c r="AC122" s="120">
        <v>0</v>
      </c>
      <c r="AD122" s="120">
        <v>4</v>
      </c>
      <c r="AE122" s="120">
        <v>4</v>
      </c>
      <c r="AF122" s="120">
        <v>4</v>
      </c>
      <c r="AG122" s="120">
        <v>4</v>
      </c>
      <c r="AH122" s="70">
        <v>16</v>
      </c>
      <c r="AI122" s="70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</row>
    <row r="123" spans="1:68" s="15" customFormat="1" ht="38.25">
      <c r="A123" s="55"/>
      <c r="B123" s="217"/>
      <c r="C123" s="217"/>
      <c r="D123" s="217"/>
      <c r="E123" s="217"/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9"/>
      <c r="Z123" s="196" t="s">
        <v>63</v>
      </c>
      <c r="AA123" s="214" t="s">
        <v>142</v>
      </c>
      <c r="AB123" s="216">
        <v>0</v>
      </c>
      <c r="AC123" s="216">
        <v>0</v>
      </c>
      <c r="AD123" s="216">
        <v>0</v>
      </c>
      <c r="AE123" s="216">
        <v>500</v>
      </c>
      <c r="AF123" s="216">
        <v>500</v>
      </c>
      <c r="AG123" s="216">
        <v>500</v>
      </c>
      <c r="AH123" s="215"/>
      <c r="AI123" s="70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</row>
    <row r="124" spans="1:68" s="15" customFormat="1" ht="38.25">
      <c r="A124" s="55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58"/>
      <c r="S124" s="158"/>
      <c r="T124" s="158"/>
      <c r="U124" s="158"/>
      <c r="V124" s="158"/>
      <c r="W124" s="158"/>
      <c r="X124" s="158"/>
      <c r="Y124" s="123"/>
      <c r="Z124" s="173" t="s">
        <v>114</v>
      </c>
      <c r="AA124" s="128" t="s">
        <v>38</v>
      </c>
      <c r="AB124" s="189">
        <v>0</v>
      </c>
      <c r="AC124" s="189">
        <v>0</v>
      </c>
      <c r="AD124" s="189">
        <v>3</v>
      </c>
      <c r="AE124" s="189">
        <v>3</v>
      </c>
      <c r="AF124" s="70">
        <v>3</v>
      </c>
      <c r="AG124" s="70">
        <v>3</v>
      </c>
      <c r="AH124" s="70" t="s">
        <v>138</v>
      </c>
      <c r="AI124" s="70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</row>
    <row r="125" spans="1:68" s="15" customFormat="1" ht="51">
      <c r="A125" s="55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58"/>
      <c r="S125" s="158"/>
      <c r="T125" s="158"/>
      <c r="U125" s="158"/>
      <c r="V125" s="158"/>
      <c r="W125" s="158"/>
      <c r="X125" s="158"/>
      <c r="Y125" s="123"/>
      <c r="Z125" s="173" t="s">
        <v>18</v>
      </c>
      <c r="AA125" s="118" t="s">
        <v>74</v>
      </c>
      <c r="AB125" s="120">
        <v>1</v>
      </c>
      <c r="AC125" s="120">
        <v>1</v>
      </c>
      <c r="AD125" s="120">
        <v>1</v>
      </c>
      <c r="AE125" s="120">
        <v>1</v>
      </c>
      <c r="AF125" s="120">
        <v>1</v>
      </c>
      <c r="AG125" s="120">
        <v>1</v>
      </c>
      <c r="AH125" s="70"/>
      <c r="AI125" s="142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</row>
    <row r="126" spans="1:68" s="15" customFormat="1" ht="25.5">
      <c r="A126" s="55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58"/>
      <c r="S126" s="158"/>
      <c r="T126" s="158"/>
      <c r="U126" s="158"/>
      <c r="V126" s="158"/>
      <c r="W126" s="158"/>
      <c r="X126" s="158"/>
      <c r="Y126" s="123"/>
      <c r="Z126" s="173" t="s">
        <v>73</v>
      </c>
      <c r="AA126" s="141" t="s">
        <v>11</v>
      </c>
      <c r="AB126" s="70">
        <v>1</v>
      </c>
      <c r="AC126" s="70">
        <v>1</v>
      </c>
      <c r="AD126" s="70">
        <v>1</v>
      </c>
      <c r="AE126" s="70">
        <v>1</v>
      </c>
      <c r="AF126" s="70">
        <v>1</v>
      </c>
      <c r="AG126" s="70">
        <v>1</v>
      </c>
      <c r="AH126" s="70">
        <v>6</v>
      </c>
      <c r="AI126" s="70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</row>
    <row r="127" spans="1:68" s="15" customFormat="1" ht="56.25" customHeight="1">
      <c r="A127" s="55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58"/>
      <c r="S127" s="158"/>
      <c r="T127" s="158"/>
      <c r="U127" s="158"/>
      <c r="V127" s="158"/>
      <c r="W127" s="158"/>
      <c r="X127" s="158"/>
      <c r="Y127" s="122"/>
      <c r="Z127" s="175" t="s">
        <v>36</v>
      </c>
      <c r="AA127" s="136" t="s">
        <v>74</v>
      </c>
      <c r="AB127" s="143">
        <v>1</v>
      </c>
      <c r="AC127" s="143">
        <v>1</v>
      </c>
      <c r="AD127" s="143">
        <v>1</v>
      </c>
      <c r="AE127" s="143">
        <v>1</v>
      </c>
      <c r="AF127" s="143">
        <v>1</v>
      </c>
      <c r="AG127" s="143">
        <v>1</v>
      </c>
      <c r="AH127" s="70"/>
      <c r="AI127" s="70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</row>
    <row r="128" spans="1:68" s="15" customFormat="1" ht="55.5" customHeight="1">
      <c r="A128" s="62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96"/>
      <c r="Z128" s="173" t="s">
        <v>77</v>
      </c>
      <c r="AA128" s="126" t="s">
        <v>11</v>
      </c>
      <c r="AB128" s="98">
        <v>2</v>
      </c>
      <c r="AC128" s="98">
        <v>2</v>
      </c>
      <c r="AD128" s="98">
        <v>2</v>
      </c>
      <c r="AE128" s="98">
        <v>2</v>
      </c>
      <c r="AF128" s="98">
        <v>2</v>
      </c>
      <c r="AG128" s="98">
        <v>2</v>
      </c>
      <c r="AH128" s="98">
        <v>12</v>
      </c>
      <c r="AI128" s="70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</row>
    <row r="129" spans="1:68" s="15" customFormat="1" ht="54" customHeight="1">
      <c r="A129" s="55"/>
      <c r="B129" s="99">
        <v>6</v>
      </c>
      <c r="C129" s="99">
        <v>0</v>
      </c>
      <c r="D129" s="99">
        <v>1</v>
      </c>
      <c r="E129" s="99">
        <v>0</v>
      </c>
      <c r="F129" s="99">
        <v>5</v>
      </c>
      <c r="G129" s="99">
        <v>0</v>
      </c>
      <c r="H129" s="99">
        <v>3</v>
      </c>
      <c r="I129" s="99">
        <v>0</v>
      </c>
      <c r="J129" s="99">
        <v>7</v>
      </c>
      <c r="K129" s="99">
        <v>2</v>
      </c>
      <c r="L129" s="99">
        <v>0</v>
      </c>
      <c r="M129" s="99">
        <v>2</v>
      </c>
      <c r="N129" s="99">
        <v>2</v>
      </c>
      <c r="O129" s="99">
        <v>0</v>
      </c>
      <c r="P129" s="99"/>
      <c r="Q129" s="99"/>
      <c r="R129" s="157"/>
      <c r="S129" s="157"/>
      <c r="T129" s="157"/>
      <c r="U129" s="157"/>
      <c r="V129" s="162"/>
      <c r="W129" s="162"/>
      <c r="X129" s="162"/>
      <c r="Y129" s="101"/>
      <c r="Z129" s="172" t="s">
        <v>41</v>
      </c>
      <c r="AA129" s="118" t="s">
        <v>12</v>
      </c>
      <c r="AB129" s="119">
        <v>0</v>
      </c>
      <c r="AC129" s="119">
        <v>0</v>
      </c>
      <c r="AD129" s="119">
        <v>0</v>
      </c>
      <c r="AE129" s="119">
        <v>500</v>
      </c>
      <c r="AF129" s="119">
        <v>500</v>
      </c>
      <c r="AG129" s="119">
        <v>500</v>
      </c>
      <c r="AH129" s="109"/>
      <c r="AI129" s="9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</row>
    <row r="130" spans="1:68" s="15" customFormat="1" ht="36" customHeight="1">
      <c r="A130" s="6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56"/>
      <c r="S130" s="156"/>
      <c r="T130" s="156"/>
      <c r="U130" s="156"/>
      <c r="V130" s="156"/>
      <c r="W130" s="156"/>
      <c r="X130" s="156"/>
      <c r="Y130" s="107"/>
      <c r="Z130" s="173" t="s">
        <v>115</v>
      </c>
      <c r="AA130" s="71" t="s">
        <v>11</v>
      </c>
      <c r="AB130" s="70">
        <v>0</v>
      </c>
      <c r="AC130" s="70">
        <v>0</v>
      </c>
      <c r="AD130" s="70">
        <v>0</v>
      </c>
      <c r="AE130" s="70">
        <v>2</v>
      </c>
      <c r="AF130" s="70">
        <v>2</v>
      </c>
      <c r="AG130" s="70">
        <v>2</v>
      </c>
      <c r="AH130" s="70">
        <v>6</v>
      </c>
      <c r="AI130" s="144" t="s">
        <v>42</v>
      </c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</row>
    <row r="131" spans="1:68" s="15" customFormat="1"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145" t="s">
        <v>42</v>
      </c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</row>
    <row r="132" spans="1:68" s="15" customFormat="1">
      <c r="A132" s="6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21"/>
      <c r="N132" s="21"/>
      <c r="O132" s="21"/>
      <c r="P132" s="21"/>
      <c r="Q132" s="21"/>
      <c r="R132" s="146"/>
      <c r="S132" s="146"/>
      <c r="T132" s="146"/>
      <c r="U132" s="146"/>
      <c r="V132" s="146"/>
      <c r="W132" s="146"/>
      <c r="X132" s="146"/>
      <c r="Y132" s="146"/>
      <c r="Z132" s="147"/>
      <c r="AA132" s="21"/>
      <c r="AB132" s="21"/>
      <c r="AC132" s="21"/>
      <c r="AD132" s="21"/>
      <c r="AE132" s="21"/>
      <c r="AF132" s="21"/>
      <c r="AG132" s="21"/>
      <c r="AH132" s="21"/>
      <c r="AI132" s="14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</row>
    <row r="133" spans="1:68" s="15" customFormat="1">
      <c r="A133" s="6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21"/>
      <c r="N133" s="21"/>
      <c r="O133" s="21"/>
      <c r="P133" s="21"/>
      <c r="Q133" s="21"/>
      <c r="R133" s="146"/>
      <c r="S133" s="146"/>
      <c r="T133" s="146"/>
      <c r="U133" s="146"/>
      <c r="V133" s="146"/>
      <c r="W133" s="146"/>
      <c r="X133" s="146"/>
      <c r="Y133" s="146"/>
      <c r="Z133" s="147"/>
      <c r="AA133" s="21"/>
      <c r="AB133" s="21"/>
      <c r="AC133" s="21"/>
      <c r="AD133" s="21"/>
      <c r="AE133" s="21"/>
      <c r="AF133" s="21"/>
      <c r="AG133" s="21"/>
      <c r="AH133" s="21"/>
      <c r="AI133" s="14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</row>
    <row r="134" spans="1:68" s="15" customFormat="1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6"/>
      <c r="Q134" s="6"/>
      <c r="R134" s="12"/>
      <c r="S134" s="12"/>
      <c r="T134" s="12"/>
      <c r="U134" s="12"/>
      <c r="V134" s="12"/>
      <c r="W134" s="12"/>
      <c r="X134" s="12"/>
      <c r="Y134" s="12"/>
      <c r="Z134" s="44"/>
      <c r="AA134" s="6"/>
      <c r="AB134" s="6"/>
      <c r="AC134" s="6"/>
      <c r="AD134" s="6"/>
      <c r="AE134" s="6"/>
      <c r="AF134" s="6"/>
      <c r="AG134" s="6"/>
      <c r="AH134" s="6"/>
      <c r="AI134" s="16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</row>
    <row r="135" spans="1:68" s="15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12"/>
      <c r="S135" s="12"/>
      <c r="T135" s="12"/>
      <c r="U135" s="12"/>
      <c r="V135" s="12"/>
      <c r="W135" s="12"/>
      <c r="X135" s="12"/>
      <c r="Y135" s="12"/>
      <c r="Z135" s="44"/>
      <c r="AA135" s="6"/>
      <c r="AB135" s="6"/>
      <c r="AC135" s="6"/>
      <c r="AD135" s="6"/>
      <c r="AE135" s="6"/>
      <c r="AF135" s="6"/>
      <c r="AG135" s="6"/>
      <c r="AH135" s="6"/>
      <c r="AI135" s="16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</row>
    <row r="136" spans="1:68" s="15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12"/>
      <c r="S136" s="12"/>
      <c r="T136" s="12"/>
      <c r="U136" s="12"/>
      <c r="V136" s="12"/>
      <c r="W136" s="12"/>
      <c r="X136" s="12"/>
      <c r="Y136" s="12"/>
      <c r="Z136" s="44"/>
      <c r="AA136" s="6"/>
      <c r="AB136" s="6"/>
      <c r="AC136" s="6"/>
      <c r="AD136" s="6"/>
      <c r="AE136" s="6"/>
      <c r="AF136" s="6"/>
      <c r="AG136" s="6"/>
      <c r="AH136" s="6"/>
      <c r="AI136" s="16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</row>
    <row r="137" spans="1:68" s="15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12"/>
      <c r="S137" s="12"/>
      <c r="T137" s="12"/>
      <c r="U137" s="12"/>
      <c r="V137" s="12"/>
      <c r="W137" s="12"/>
      <c r="X137" s="12"/>
      <c r="Y137" s="12"/>
      <c r="Z137" s="44"/>
      <c r="AA137" s="6"/>
      <c r="AB137" s="6"/>
      <c r="AC137" s="6"/>
      <c r="AD137" s="6"/>
      <c r="AE137" s="6"/>
      <c r="AF137" s="6"/>
      <c r="AG137" s="6"/>
      <c r="AH137" s="6"/>
      <c r="AI137" s="16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</row>
    <row r="138" spans="1:68" s="15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12"/>
      <c r="S138" s="12"/>
      <c r="T138" s="12"/>
      <c r="U138" s="12"/>
      <c r="V138" s="12"/>
      <c r="W138" s="12"/>
      <c r="X138" s="12"/>
      <c r="Y138" s="12"/>
      <c r="Z138" s="44"/>
      <c r="AA138" s="6"/>
      <c r="AB138" s="6"/>
      <c r="AC138" s="6"/>
      <c r="AD138" s="6"/>
      <c r="AE138" s="6"/>
      <c r="AF138" s="6"/>
      <c r="AG138" s="6"/>
      <c r="AH138" s="6"/>
      <c r="AI138" s="16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</row>
    <row r="139" spans="1:68" s="15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12"/>
      <c r="S139" s="12"/>
      <c r="T139" s="12"/>
      <c r="U139" s="12"/>
      <c r="V139" s="12"/>
      <c r="W139" s="12"/>
      <c r="X139" s="12"/>
      <c r="Y139" s="12"/>
      <c r="Z139" s="44"/>
      <c r="AA139" s="6"/>
      <c r="AB139" s="6"/>
      <c r="AC139" s="6"/>
      <c r="AD139" s="6"/>
      <c r="AE139" s="6"/>
      <c r="AF139" s="6"/>
      <c r="AG139" s="6"/>
      <c r="AH139" s="6"/>
      <c r="AI139" s="16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</row>
    <row r="140" spans="1:68" s="15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44"/>
      <c r="AA140" s="6"/>
      <c r="AB140" s="6"/>
      <c r="AC140" s="6"/>
      <c r="AD140" s="6"/>
      <c r="AE140" s="6"/>
      <c r="AF140" s="6"/>
      <c r="AG140" s="6"/>
      <c r="AH140" s="6"/>
      <c r="AI140" s="16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44"/>
      <c r="AA141" s="6"/>
      <c r="AB141" s="6"/>
      <c r="AC141" s="6"/>
      <c r="AD141" s="6"/>
      <c r="AE141" s="6"/>
      <c r="AF141" s="6"/>
      <c r="AG141" s="6"/>
      <c r="AH141" s="6"/>
      <c r="AI141" s="16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44"/>
      <c r="AA142" s="6"/>
      <c r="AB142" s="6"/>
      <c r="AC142" s="6"/>
      <c r="AD142" s="6"/>
      <c r="AE142" s="6"/>
      <c r="AF142" s="6"/>
      <c r="AG142" s="6"/>
      <c r="AH142" s="6"/>
      <c r="AI142" s="16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44"/>
      <c r="AA143" s="6"/>
      <c r="AB143" s="6"/>
      <c r="AC143" s="6"/>
      <c r="AD143" s="6"/>
      <c r="AE143" s="6"/>
      <c r="AF143" s="6"/>
      <c r="AG143" s="6"/>
      <c r="AH143" s="6"/>
      <c r="AI143" s="16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44"/>
      <c r="AA144" s="6"/>
      <c r="AB144" s="6"/>
      <c r="AC144" s="6"/>
      <c r="AD144" s="6"/>
      <c r="AE144" s="6"/>
      <c r="AF144" s="6"/>
      <c r="AG144" s="6"/>
      <c r="AH144" s="6"/>
      <c r="AI144" s="16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44"/>
      <c r="AA145" s="6"/>
      <c r="AB145" s="6"/>
      <c r="AC145" s="6"/>
      <c r="AD145" s="6"/>
      <c r="AE145" s="6"/>
      <c r="AF145" s="6"/>
      <c r="AG145" s="6"/>
      <c r="AH145" s="6"/>
      <c r="AI145" s="16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44"/>
      <c r="AA146" s="6"/>
      <c r="AB146" s="6"/>
      <c r="AC146" s="6"/>
      <c r="AD146" s="6"/>
      <c r="AE146" s="6"/>
      <c r="AF146" s="6"/>
      <c r="AG146" s="6"/>
      <c r="AH146" s="6"/>
      <c r="AI146" s="16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44"/>
      <c r="AA147" s="6"/>
      <c r="AB147" s="6"/>
      <c r="AC147" s="6"/>
      <c r="AD147" s="6"/>
      <c r="AE147" s="6"/>
      <c r="AF147" s="6"/>
      <c r="AG147" s="6"/>
      <c r="AH147" s="6"/>
      <c r="AI147" s="16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44"/>
      <c r="AA148" s="6"/>
      <c r="AB148" s="6"/>
      <c r="AC148" s="6"/>
      <c r="AD148" s="6"/>
      <c r="AE148" s="6"/>
      <c r="AF148" s="6"/>
      <c r="AG148" s="6"/>
      <c r="AH148" s="6"/>
      <c r="AI148" s="16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44"/>
      <c r="AA149" s="6"/>
      <c r="AB149" s="6"/>
      <c r="AC149" s="6"/>
      <c r="AD149" s="6"/>
      <c r="AE149" s="6"/>
      <c r="AF149" s="6"/>
      <c r="AG149" s="6"/>
      <c r="AH149" s="6"/>
      <c r="AI149" s="16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44"/>
      <c r="AA150" s="6"/>
      <c r="AB150" s="6"/>
      <c r="AC150" s="6"/>
      <c r="AD150" s="6"/>
      <c r="AE150" s="6"/>
      <c r="AF150" s="6"/>
      <c r="AG150" s="6"/>
      <c r="AH150" s="6"/>
      <c r="AI150" s="16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44"/>
      <c r="AA151" s="6"/>
      <c r="AB151" s="6"/>
      <c r="AC151" s="6"/>
      <c r="AD151" s="6"/>
      <c r="AE151" s="6"/>
      <c r="AF151" s="6"/>
      <c r="AG151" s="6"/>
      <c r="AH151" s="6"/>
      <c r="AI151" s="16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44"/>
      <c r="AA152" s="6"/>
      <c r="AB152" s="6"/>
      <c r="AC152" s="6"/>
      <c r="AD152" s="6"/>
      <c r="AE152" s="6"/>
      <c r="AF152" s="6"/>
      <c r="AG152" s="6"/>
      <c r="AH152" s="6"/>
      <c r="AI152" s="16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44"/>
      <c r="AA153" s="6"/>
      <c r="AB153" s="6"/>
      <c r="AC153" s="6"/>
      <c r="AD153" s="6"/>
      <c r="AE153" s="6"/>
      <c r="AF153" s="6"/>
      <c r="AG153" s="6"/>
      <c r="AH153" s="6"/>
      <c r="AI153" s="16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44"/>
      <c r="AA154" s="6"/>
      <c r="AB154" s="6"/>
      <c r="AC154" s="6"/>
      <c r="AD154" s="6"/>
      <c r="AE154" s="6"/>
      <c r="AF154" s="6"/>
      <c r="AG154" s="6"/>
      <c r="AH154" s="6"/>
      <c r="AI154" s="16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44"/>
      <c r="AA155" s="6"/>
      <c r="AB155" s="6"/>
      <c r="AC155" s="6"/>
      <c r="AD155" s="6"/>
      <c r="AE155" s="6"/>
      <c r="AF155" s="6"/>
      <c r="AG155" s="6"/>
      <c r="AH155" s="6"/>
      <c r="AI155" s="16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44"/>
      <c r="AA156" s="6"/>
      <c r="AB156" s="6"/>
      <c r="AC156" s="6"/>
      <c r="AD156" s="6"/>
      <c r="AE156" s="6"/>
      <c r="AF156" s="6"/>
      <c r="AG156" s="6"/>
      <c r="AH156" s="6"/>
      <c r="AI156" s="16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44"/>
      <c r="AA157" s="6"/>
      <c r="AB157" s="6"/>
      <c r="AC157" s="6"/>
      <c r="AD157" s="6"/>
      <c r="AE157" s="6"/>
      <c r="AF157" s="6"/>
      <c r="AG157" s="6"/>
      <c r="AH157" s="6"/>
      <c r="AI157" s="16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44"/>
      <c r="AA158" s="6"/>
      <c r="AB158" s="6"/>
      <c r="AC158" s="6"/>
      <c r="AD158" s="6"/>
      <c r="AE158" s="6"/>
      <c r="AF158" s="6"/>
      <c r="AG158" s="6"/>
      <c r="AH158" s="6"/>
      <c r="AI158" s="16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44"/>
      <c r="AA159" s="6"/>
      <c r="AB159" s="6"/>
      <c r="AC159" s="6"/>
      <c r="AD159" s="6"/>
      <c r="AE159" s="6"/>
      <c r="AF159" s="6"/>
      <c r="AG159" s="6"/>
      <c r="AH159" s="6"/>
      <c r="AI159" s="16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44"/>
      <c r="AA160" s="6"/>
      <c r="AB160" s="6"/>
      <c r="AC160" s="6"/>
      <c r="AD160" s="6"/>
      <c r="AE160" s="6"/>
      <c r="AF160" s="6"/>
      <c r="AG160" s="6"/>
      <c r="AH160" s="6"/>
      <c r="AI160" s="16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44"/>
      <c r="AA161" s="6"/>
      <c r="AB161" s="6"/>
      <c r="AC161" s="6"/>
      <c r="AD161" s="6"/>
      <c r="AE161" s="6"/>
      <c r="AF161" s="6"/>
      <c r="AG161" s="6"/>
      <c r="AH161" s="6"/>
      <c r="AI161" s="16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44"/>
      <c r="AA162" s="6"/>
      <c r="AB162" s="6"/>
      <c r="AC162" s="6"/>
      <c r="AD162" s="6"/>
      <c r="AE162" s="6"/>
      <c r="AF162" s="6"/>
      <c r="AG162" s="6"/>
      <c r="AH162" s="6"/>
      <c r="AI162" s="16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44"/>
      <c r="AA163" s="6"/>
      <c r="AB163" s="6"/>
      <c r="AC163" s="6"/>
      <c r="AD163" s="6"/>
      <c r="AE163" s="6"/>
      <c r="AF163" s="6"/>
      <c r="AG163" s="6"/>
      <c r="AH163" s="6"/>
      <c r="AI163" s="16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44"/>
      <c r="AA164" s="6"/>
      <c r="AB164" s="6"/>
      <c r="AC164" s="6"/>
      <c r="AD164" s="6"/>
      <c r="AE164" s="6"/>
      <c r="AF164" s="6"/>
      <c r="AG164" s="6"/>
      <c r="AH164" s="6"/>
      <c r="AI164" s="16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44"/>
      <c r="AA165" s="6"/>
      <c r="AB165" s="6"/>
      <c r="AC165" s="6"/>
      <c r="AD165" s="6"/>
      <c r="AE165" s="6"/>
      <c r="AF165" s="6"/>
      <c r="AG165" s="6"/>
      <c r="AH165" s="6"/>
      <c r="AI165" s="16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44"/>
      <c r="AA166" s="6"/>
      <c r="AB166" s="6"/>
      <c r="AC166" s="6"/>
      <c r="AD166" s="6"/>
      <c r="AE166" s="6"/>
      <c r="AF166" s="6"/>
      <c r="AG166" s="6"/>
      <c r="AH166" s="6"/>
      <c r="AI166" s="16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44"/>
      <c r="AA167" s="6"/>
      <c r="AB167" s="6"/>
      <c r="AC167" s="6"/>
      <c r="AD167" s="6"/>
      <c r="AE167" s="6"/>
      <c r="AF167" s="6"/>
      <c r="AG167" s="6"/>
      <c r="AH167" s="6"/>
      <c r="AI167" s="16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44"/>
      <c r="AA168" s="6"/>
      <c r="AB168" s="6"/>
      <c r="AC168" s="6"/>
      <c r="AD168" s="6"/>
      <c r="AE168" s="6"/>
      <c r="AF168" s="6"/>
      <c r="AG168" s="6"/>
      <c r="AH168" s="6"/>
      <c r="AI168" s="16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44"/>
      <c r="AA169" s="6"/>
      <c r="AB169" s="6"/>
      <c r="AC169" s="6"/>
      <c r="AD169" s="6"/>
      <c r="AE169" s="6"/>
      <c r="AF169" s="6"/>
      <c r="AG169" s="6"/>
      <c r="AH169" s="6"/>
      <c r="AI169" s="16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44"/>
      <c r="AA170" s="6"/>
      <c r="AB170" s="6"/>
      <c r="AC170" s="6"/>
      <c r="AD170" s="6"/>
      <c r="AE170" s="6"/>
      <c r="AF170" s="6"/>
      <c r="AG170" s="6"/>
      <c r="AH170" s="6"/>
      <c r="AI170" s="16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44"/>
      <c r="AA171" s="6"/>
      <c r="AB171" s="6"/>
      <c r="AC171" s="6"/>
      <c r="AD171" s="6"/>
      <c r="AE171" s="6"/>
      <c r="AF171" s="6"/>
      <c r="AG171" s="6"/>
      <c r="AH171" s="6"/>
      <c r="AI171" s="16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44"/>
      <c r="AA172" s="6"/>
      <c r="AB172" s="6"/>
      <c r="AC172" s="6"/>
      <c r="AD172" s="6"/>
      <c r="AE172" s="6"/>
      <c r="AF172" s="6"/>
      <c r="AG172" s="6"/>
      <c r="AH172" s="6"/>
      <c r="AI172" s="16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44"/>
      <c r="AA173" s="6"/>
      <c r="AB173" s="6"/>
      <c r="AC173" s="6"/>
      <c r="AD173" s="6"/>
      <c r="AE173" s="6"/>
      <c r="AF173" s="6"/>
      <c r="AG173" s="6"/>
      <c r="AH173" s="6"/>
      <c r="AI173" s="16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44"/>
      <c r="AA174" s="6"/>
      <c r="AB174" s="6"/>
      <c r="AC174" s="6"/>
      <c r="AD174" s="6"/>
      <c r="AE174" s="6"/>
      <c r="AF174" s="6"/>
      <c r="AG174" s="6"/>
      <c r="AH174" s="6"/>
      <c r="AI174" s="16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44"/>
      <c r="AA175" s="6"/>
      <c r="AB175" s="6"/>
      <c r="AC175" s="6"/>
      <c r="AD175" s="6"/>
      <c r="AE175" s="6"/>
      <c r="AF175" s="6"/>
      <c r="AG175" s="6"/>
      <c r="AH175" s="6"/>
      <c r="AI175" s="16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44"/>
      <c r="AA176" s="6"/>
      <c r="AB176" s="6"/>
      <c r="AC176" s="6"/>
      <c r="AD176" s="6"/>
      <c r="AE176" s="6"/>
      <c r="AF176" s="6"/>
      <c r="AG176" s="6"/>
      <c r="AH176" s="6"/>
      <c r="AI176" s="16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44"/>
      <c r="AA177" s="6"/>
      <c r="AB177" s="6"/>
      <c r="AC177" s="6"/>
      <c r="AD177" s="6"/>
      <c r="AE177" s="6"/>
      <c r="AF177" s="6"/>
      <c r="AG177" s="6"/>
      <c r="AH177" s="6"/>
      <c r="AI177" s="16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44"/>
      <c r="AA178" s="6"/>
      <c r="AB178" s="6"/>
      <c r="AC178" s="6"/>
      <c r="AD178" s="6"/>
      <c r="AE178" s="6"/>
      <c r="AF178" s="6"/>
      <c r="AG178" s="6"/>
      <c r="AH178" s="6"/>
      <c r="AI178" s="16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44"/>
      <c r="AA179" s="6"/>
      <c r="AB179" s="6"/>
      <c r="AC179" s="6"/>
      <c r="AD179" s="6"/>
      <c r="AE179" s="6"/>
      <c r="AF179" s="6"/>
      <c r="AG179" s="6"/>
      <c r="AH179" s="6"/>
      <c r="AI179" s="16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44"/>
      <c r="AA180" s="6"/>
      <c r="AB180" s="6"/>
      <c r="AC180" s="6"/>
      <c r="AD180" s="6"/>
      <c r="AE180" s="6"/>
      <c r="AF180" s="6"/>
      <c r="AG180" s="6"/>
      <c r="AH180" s="6"/>
      <c r="AI180" s="16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44"/>
      <c r="AA181" s="6"/>
      <c r="AB181" s="6"/>
      <c r="AC181" s="6"/>
      <c r="AD181" s="6"/>
      <c r="AE181" s="6"/>
      <c r="AF181" s="6"/>
      <c r="AG181" s="6"/>
      <c r="AH181" s="6"/>
      <c r="AI181" s="16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44"/>
      <c r="AA182" s="6"/>
      <c r="AB182" s="6"/>
      <c r="AC182" s="6"/>
      <c r="AD182" s="6"/>
      <c r="AE182" s="6"/>
      <c r="AF182" s="6"/>
      <c r="AG182" s="6"/>
      <c r="AH182" s="6"/>
      <c r="AI182" s="16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44"/>
      <c r="AA183" s="6"/>
      <c r="AB183" s="6"/>
      <c r="AC183" s="6"/>
      <c r="AD183" s="6"/>
      <c r="AE183" s="6"/>
      <c r="AF183" s="6"/>
      <c r="AG183" s="6"/>
      <c r="AH183" s="6"/>
      <c r="AI183" s="16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44"/>
      <c r="AA184" s="6"/>
      <c r="AB184" s="6"/>
      <c r="AC184" s="6"/>
      <c r="AD184" s="6"/>
      <c r="AE184" s="6"/>
      <c r="AF184" s="6"/>
      <c r="AG184" s="6"/>
      <c r="AH184" s="6"/>
      <c r="AI184" s="16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44"/>
      <c r="AA185" s="6"/>
      <c r="AB185" s="6"/>
      <c r="AC185" s="6"/>
      <c r="AD185" s="6"/>
      <c r="AE185" s="6"/>
      <c r="AF185" s="6"/>
      <c r="AG185" s="6"/>
      <c r="AH185" s="6"/>
      <c r="AI185" s="16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44"/>
      <c r="AA186" s="6"/>
      <c r="AB186" s="6"/>
      <c r="AC186" s="6"/>
      <c r="AD186" s="6"/>
      <c r="AE186" s="6"/>
      <c r="AF186" s="6"/>
      <c r="AG186" s="6"/>
      <c r="AH186" s="6"/>
      <c r="AI186" s="16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44"/>
      <c r="AA187" s="6"/>
      <c r="AB187" s="6"/>
      <c r="AC187" s="6"/>
      <c r="AD187" s="6"/>
      <c r="AE187" s="6"/>
      <c r="AF187" s="6"/>
      <c r="AG187" s="6"/>
      <c r="AH187" s="6"/>
      <c r="AI187" s="16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44"/>
      <c r="AA188" s="6"/>
      <c r="AB188" s="6"/>
      <c r="AC188" s="6"/>
      <c r="AD188" s="6"/>
      <c r="AE188" s="6"/>
      <c r="AF188" s="6"/>
      <c r="AG188" s="6"/>
      <c r="AH188" s="6"/>
      <c r="AI188" s="16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44"/>
      <c r="AA189" s="6"/>
      <c r="AB189" s="6"/>
      <c r="AC189" s="6"/>
      <c r="AD189" s="6"/>
      <c r="AE189" s="6"/>
      <c r="AF189" s="6"/>
      <c r="AG189" s="6"/>
      <c r="AH189" s="6"/>
      <c r="AI189" s="16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44"/>
      <c r="AA190" s="6"/>
      <c r="AB190" s="6"/>
      <c r="AC190" s="6"/>
      <c r="AD190" s="6"/>
      <c r="AE190" s="6"/>
      <c r="AF190" s="6"/>
      <c r="AG190" s="6"/>
      <c r="AH190" s="6"/>
      <c r="AI190" s="16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44"/>
      <c r="AA191" s="6"/>
      <c r="AB191" s="6"/>
      <c r="AC191" s="6"/>
      <c r="AD191" s="6"/>
      <c r="AE191" s="6"/>
      <c r="AF191" s="6"/>
      <c r="AG191" s="6"/>
      <c r="AH191" s="6"/>
      <c r="AI191" s="16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44"/>
      <c r="AA192" s="6"/>
      <c r="AB192" s="6"/>
      <c r="AC192" s="6"/>
      <c r="AD192" s="6"/>
      <c r="AE192" s="6"/>
      <c r="AF192" s="6"/>
      <c r="AG192" s="6"/>
      <c r="AH192" s="6"/>
      <c r="AI192" s="16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44"/>
      <c r="AA193" s="6"/>
      <c r="AB193" s="6"/>
      <c r="AC193" s="6"/>
      <c r="AD193" s="6"/>
      <c r="AE193" s="6"/>
      <c r="AF193" s="6"/>
      <c r="AG193" s="6"/>
      <c r="AH193" s="6"/>
      <c r="AI193" s="16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44"/>
      <c r="AA194" s="6"/>
      <c r="AB194" s="6"/>
      <c r="AC194" s="6"/>
      <c r="AD194" s="6"/>
      <c r="AE194" s="6"/>
      <c r="AF194" s="6"/>
      <c r="AG194" s="6"/>
      <c r="AH194" s="6"/>
      <c r="AI194" s="16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44"/>
      <c r="AA195" s="6"/>
      <c r="AB195" s="6"/>
      <c r="AC195" s="6"/>
      <c r="AD195" s="6"/>
      <c r="AE195" s="6"/>
      <c r="AF195" s="6"/>
      <c r="AG195" s="6"/>
      <c r="AH195" s="6"/>
      <c r="AI195" s="16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44"/>
      <c r="AA196" s="6"/>
      <c r="AB196" s="6"/>
      <c r="AC196" s="6"/>
      <c r="AD196" s="6"/>
      <c r="AE196" s="6"/>
      <c r="AF196" s="6"/>
      <c r="AG196" s="6"/>
      <c r="AH196" s="6"/>
      <c r="AI196" s="16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44"/>
      <c r="AA197" s="6"/>
      <c r="AB197" s="6"/>
      <c r="AC197" s="6"/>
      <c r="AD197" s="6"/>
      <c r="AE197" s="6"/>
      <c r="AF197" s="6"/>
      <c r="AG197" s="6"/>
      <c r="AH197" s="6"/>
      <c r="AI197" s="16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44"/>
      <c r="AA198" s="6"/>
      <c r="AB198" s="6"/>
      <c r="AC198" s="6"/>
      <c r="AD198" s="6"/>
      <c r="AE198" s="6"/>
      <c r="AF198" s="6"/>
      <c r="AG198" s="6"/>
      <c r="AH198" s="6"/>
      <c r="AI198" s="16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44"/>
      <c r="AA199" s="6"/>
      <c r="AB199" s="6"/>
      <c r="AC199" s="6"/>
      <c r="AD199" s="6"/>
      <c r="AE199" s="6"/>
      <c r="AF199" s="6"/>
      <c r="AG199" s="6"/>
      <c r="AH199" s="6"/>
      <c r="AI199" s="16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44"/>
      <c r="AA200" s="6"/>
      <c r="AB200" s="6"/>
      <c r="AC200" s="6"/>
      <c r="AD200" s="6"/>
      <c r="AE200" s="6"/>
      <c r="AF200" s="6"/>
      <c r="AG200" s="6"/>
      <c r="AH200" s="6"/>
      <c r="AI200" s="16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44"/>
      <c r="AA201" s="6"/>
      <c r="AB201" s="6"/>
      <c r="AC201" s="6"/>
      <c r="AD201" s="6"/>
      <c r="AE201" s="6"/>
      <c r="AF201" s="6"/>
      <c r="AG201" s="6"/>
      <c r="AH201" s="6"/>
      <c r="AI201" s="16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44"/>
      <c r="AA202" s="6"/>
      <c r="AB202" s="6"/>
      <c r="AC202" s="6"/>
      <c r="AD202" s="6"/>
      <c r="AE202" s="6"/>
      <c r="AF202" s="6"/>
      <c r="AG202" s="6"/>
      <c r="AH202" s="6"/>
      <c r="AI202" s="16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44"/>
      <c r="AA203" s="6"/>
      <c r="AB203" s="6"/>
      <c r="AC203" s="6"/>
      <c r="AD203" s="6"/>
      <c r="AE203" s="6"/>
      <c r="AF203" s="6"/>
      <c r="AG203" s="6"/>
      <c r="AH203" s="6"/>
      <c r="AI203" s="16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44"/>
      <c r="AA204" s="6"/>
      <c r="AB204" s="6"/>
      <c r="AC204" s="6"/>
      <c r="AD204" s="6"/>
      <c r="AE204" s="6"/>
      <c r="AF204" s="6"/>
      <c r="AG204" s="6"/>
      <c r="AH204" s="6"/>
      <c r="AI204" s="16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44"/>
      <c r="AA205" s="6"/>
      <c r="AB205" s="6"/>
      <c r="AC205" s="6"/>
      <c r="AD205" s="6"/>
      <c r="AE205" s="6"/>
      <c r="AF205" s="6"/>
      <c r="AG205" s="6"/>
      <c r="AH205" s="6"/>
      <c r="AI205" s="16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44"/>
      <c r="AA206" s="6"/>
      <c r="AB206" s="6"/>
      <c r="AC206" s="6"/>
      <c r="AD206" s="6"/>
      <c r="AE206" s="6"/>
      <c r="AF206" s="6"/>
      <c r="AG206" s="6"/>
      <c r="AH206" s="6"/>
      <c r="AI206" s="16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44"/>
      <c r="AA207" s="6"/>
      <c r="AB207" s="6"/>
      <c r="AC207" s="6"/>
      <c r="AD207" s="6"/>
      <c r="AE207" s="6"/>
      <c r="AF207" s="6"/>
      <c r="AG207" s="6"/>
      <c r="AH207" s="6"/>
      <c r="AI207" s="16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44"/>
      <c r="AA208" s="6"/>
      <c r="AB208" s="6"/>
      <c r="AC208" s="6"/>
      <c r="AD208" s="6"/>
      <c r="AE208" s="6"/>
      <c r="AF208" s="6"/>
      <c r="AG208" s="6"/>
      <c r="AH208" s="6"/>
      <c r="AI208" s="16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44"/>
      <c r="AA209" s="6"/>
      <c r="AB209" s="6"/>
      <c r="AC209" s="6"/>
      <c r="AD209" s="6"/>
      <c r="AE209" s="6"/>
      <c r="AF209" s="6"/>
      <c r="AG209" s="6"/>
      <c r="AH209" s="6"/>
      <c r="AI209" s="16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44"/>
      <c r="AA210" s="6"/>
      <c r="AB210" s="6"/>
      <c r="AC210" s="6"/>
      <c r="AD210" s="6"/>
      <c r="AE210" s="6"/>
      <c r="AF210" s="6"/>
      <c r="AG210" s="6"/>
      <c r="AH210" s="6"/>
      <c r="AI210" s="16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44"/>
      <c r="AA211" s="6"/>
      <c r="AB211" s="6"/>
      <c r="AC211" s="6"/>
      <c r="AD211" s="6"/>
      <c r="AE211" s="6"/>
      <c r="AF211" s="6"/>
      <c r="AG211" s="6"/>
      <c r="AH211" s="6"/>
      <c r="AI211" s="16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44"/>
      <c r="AA212" s="6"/>
      <c r="AB212" s="6"/>
      <c r="AC212" s="6"/>
      <c r="AD212" s="6"/>
      <c r="AE212" s="6"/>
      <c r="AF212" s="6"/>
      <c r="AG212" s="6"/>
      <c r="AH212" s="6"/>
      <c r="AI212" s="16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44"/>
      <c r="AA213" s="6"/>
      <c r="AB213" s="6"/>
      <c r="AC213" s="6"/>
      <c r="AD213" s="6"/>
      <c r="AE213" s="6"/>
      <c r="AF213" s="6"/>
      <c r="AG213" s="6"/>
      <c r="AH213" s="6"/>
      <c r="AI213" s="16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44"/>
      <c r="AA214" s="6"/>
      <c r="AB214" s="6"/>
      <c r="AC214" s="6"/>
      <c r="AD214" s="6"/>
      <c r="AE214" s="6"/>
      <c r="AF214" s="6"/>
      <c r="AG214" s="6"/>
      <c r="AH214" s="6"/>
      <c r="AI214" s="16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44"/>
      <c r="AA215" s="6"/>
      <c r="AB215" s="6"/>
      <c r="AC215" s="6"/>
      <c r="AD215" s="6"/>
      <c r="AE215" s="6"/>
      <c r="AF215" s="6"/>
      <c r="AG215" s="6"/>
      <c r="AH215" s="6"/>
      <c r="AI215" s="16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44"/>
      <c r="AA216" s="6"/>
      <c r="AB216" s="6"/>
      <c r="AC216" s="6"/>
      <c r="AD216" s="6"/>
      <c r="AE216" s="6"/>
      <c r="AF216" s="6"/>
      <c r="AG216" s="6"/>
      <c r="AH216" s="6"/>
      <c r="AI216" s="16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44"/>
      <c r="AA217" s="6"/>
      <c r="AB217" s="6"/>
      <c r="AC217" s="6"/>
      <c r="AD217" s="6"/>
      <c r="AE217" s="6"/>
      <c r="AF217" s="6"/>
      <c r="AG217" s="6"/>
      <c r="AH217" s="6"/>
      <c r="AI217" s="16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44"/>
      <c r="AA218" s="6"/>
      <c r="AB218" s="6"/>
      <c r="AC218" s="6"/>
      <c r="AD218" s="6"/>
      <c r="AE218" s="6"/>
      <c r="AF218" s="6"/>
      <c r="AG218" s="6"/>
      <c r="AH218" s="6"/>
      <c r="AI218" s="16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44"/>
      <c r="AA219" s="6"/>
      <c r="AB219" s="6"/>
      <c r="AC219" s="6"/>
      <c r="AD219" s="6"/>
      <c r="AE219" s="6"/>
      <c r="AF219" s="6"/>
      <c r="AG219" s="6"/>
      <c r="AH219" s="6"/>
      <c r="AI219" s="16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44"/>
      <c r="AA220" s="6"/>
      <c r="AB220" s="6"/>
      <c r="AC220" s="6"/>
      <c r="AD220" s="6"/>
      <c r="AE220" s="6"/>
      <c r="AF220" s="6"/>
      <c r="AG220" s="6"/>
      <c r="AH220" s="6"/>
      <c r="AI220" s="16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44"/>
      <c r="AA221" s="6"/>
      <c r="AB221" s="6"/>
      <c r="AC221" s="6"/>
      <c r="AD221" s="6"/>
      <c r="AE221" s="6"/>
      <c r="AF221" s="6"/>
      <c r="AG221" s="6"/>
      <c r="AH221" s="6"/>
      <c r="AI221" s="16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44"/>
      <c r="AA222" s="6"/>
      <c r="AB222" s="6"/>
      <c r="AC222" s="6"/>
      <c r="AD222" s="6"/>
      <c r="AE222" s="6"/>
      <c r="AF222" s="6"/>
      <c r="AG222" s="6"/>
      <c r="AH222" s="6"/>
      <c r="AI222" s="16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</row>
    <row r="223" spans="1:68" s="15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6"/>
      <c r="N223" s="6"/>
      <c r="O223" s="6"/>
      <c r="P223" s="6"/>
      <c r="Q223" s="6"/>
      <c r="R223" s="12"/>
      <c r="S223" s="12"/>
      <c r="T223" s="12"/>
      <c r="U223" s="12"/>
      <c r="V223" s="12"/>
      <c r="W223" s="12"/>
      <c r="X223" s="12"/>
      <c r="Y223" s="12"/>
      <c r="Z223" s="44"/>
      <c r="AA223" s="6"/>
      <c r="AB223" s="6"/>
      <c r="AC223" s="6"/>
      <c r="AD223" s="6"/>
      <c r="AE223" s="6"/>
      <c r="AF223" s="6"/>
      <c r="AG223" s="6"/>
      <c r="AH223" s="6"/>
      <c r="AI223" s="16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</row>
    <row r="224" spans="1:68" s="15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6"/>
      <c r="N224" s="6"/>
      <c r="O224" s="6"/>
      <c r="P224" s="6"/>
      <c r="Q224" s="6"/>
      <c r="R224" s="12"/>
      <c r="S224" s="12"/>
      <c r="T224" s="12"/>
      <c r="U224" s="12"/>
      <c r="V224" s="12"/>
      <c r="W224" s="12"/>
      <c r="X224" s="12"/>
      <c r="Y224" s="12"/>
      <c r="Z224" s="44"/>
      <c r="AA224" s="6"/>
      <c r="AB224" s="6"/>
      <c r="AC224" s="6"/>
      <c r="AD224" s="6"/>
      <c r="AE224" s="6"/>
      <c r="AF224" s="6"/>
      <c r="AG224" s="6"/>
      <c r="AH224" s="6"/>
      <c r="AI224" s="16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</row>
    <row r="225" spans="1:68" s="15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6"/>
      <c r="N225" s="6"/>
      <c r="O225" s="6"/>
      <c r="P225" s="6"/>
      <c r="Q225" s="6"/>
      <c r="R225" s="12"/>
      <c r="S225" s="12"/>
      <c r="T225" s="12"/>
      <c r="U225" s="12"/>
      <c r="V225" s="12"/>
      <c r="W225" s="12"/>
      <c r="X225" s="12"/>
      <c r="Y225" s="12"/>
      <c r="Z225" s="44"/>
      <c r="AA225" s="6"/>
      <c r="AB225" s="6"/>
      <c r="AC225" s="6"/>
      <c r="AD225" s="6"/>
      <c r="AE225" s="6"/>
      <c r="AF225" s="6"/>
      <c r="AG225" s="6"/>
      <c r="AH225" s="6"/>
      <c r="AI225" s="16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</row>
    <row r="226" spans="1:68" s="15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6"/>
      <c r="N226" s="6"/>
      <c r="O226" s="6"/>
      <c r="P226" s="6"/>
      <c r="Q226" s="6"/>
      <c r="R226" s="12"/>
      <c r="S226" s="12"/>
      <c r="T226" s="12"/>
      <c r="U226" s="12"/>
      <c r="V226" s="12"/>
      <c r="W226" s="12"/>
      <c r="X226" s="12"/>
      <c r="Y226" s="12"/>
      <c r="Z226" s="44"/>
      <c r="AA226" s="6"/>
      <c r="AB226" s="6"/>
      <c r="AC226" s="6"/>
      <c r="AD226" s="6"/>
      <c r="AE226" s="6"/>
      <c r="AF226" s="6"/>
      <c r="AG226" s="6"/>
      <c r="AH226" s="6"/>
      <c r="AI226" s="16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</row>
    <row r="227" spans="1:68" s="15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6"/>
      <c r="N227" s="6"/>
      <c r="O227" s="6"/>
      <c r="P227" s="6"/>
      <c r="Q227" s="6"/>
      <c r="R227" s="12"/>
      <c r="S227" s="12"/>
      <c r="T227" s="12"/>
      <c r="U227" s="12"/>
      <c r="V227" s="12"/>
      <c r="W227" s="12"/>
      <c r="X227" s="12"/>
      <c r="Y227" s="12"/>
      <c r="Z227" s="44"/>
      <c r="AA227" s="6"/>
      <c r="AB227" s="6"/>
      <c r="AC227" s="6"/>
      <c r="AD227" s="6"/>
      <c r="AE227" s="6"/>
      <c r="AF227" s="6"/>
      <c r="AG227" s="6"/>
      <c r="AH227" s="6"/>
      <c r="AI227" s="16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</row>
    <row r="228" spans="1:68" s="15" customForma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6"/>
      <c r="N228" s="6"/>
      <c r="O228" s="6"/>
      <c r="P228" s="6"/>
      <c r="Q228" s="6"/>
      <c r="R228" s="12"/>
      <c r="S228" s="12"/>
      <c r="T228" s="12"/>
      <c r="U228" s="12"/>
      <c r="V228" s="12"/>
      <c r="W228" s="12"/>
      <c r="X228" s="12"/>
      <c r="Y228" s="12"/>
      <c r="Z228" s="44"/>
      <c r="AA228" s="6"/>
      <c r="AB228" s="6"/>
      <c r="AC228" s="6"/>
      <c r="AD228" s="6"/>
      <c r="AE228" s="6"/>
      <c r="AF228" s="6"/>
      <c r="AG228" s="6"/>
      <c r="AH228" s="6"/>
      <c r="AI228" s="16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</row>
    <row r="229" spans="1:68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3"/>
      <c r="S229" s="13"/>
      <c r="T229" s="13"/>
      <c r="U229" s="13"/>
      <c r="V229" s="13"/>
      <c r="W229" s="13"/>
      <c r="X229" s="13"/>
      <c r="Y229" s="13"/>
      <c r="Z229" s="44"/>
      <c r="AA229" s="10"/>
      <c r="AB229" s="10"/>
      <c r="AC229" s="10"/>
      <c r="AD229" s="10"/>
      <c r="AE229" s="10"/>
      <c r="AF229" s="10"/>
      <c r="AG229" s="10"/>
      <c r="AH229" s="10"/>
      <c r="AI229" s="17"/>
    </row>
    <row r="230" spans="1:68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44"/>
      <c r="AA230" s="10"/>
      <c r="AB230" s="10"/>
      <c r="AC230" s="10"/>
      <c r="AD230" s="10"/>
      <c r="AE230" s="10"/>
      <c r="AF230" s="10"/>
      <c r="AG230" s="10"/>
      <c r="AH230" s="10"/>
      <c r="AI230" s="17"/>
    </row>
    <row r="231" spans="1:68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45"/>
      <c r="AA231" s="10"/>
      <c r="AB231" s="10"/>
      <c r="AC231" s="10"/>
      <c r="AD231" s="10"/>
      <c r="AE231" s="10"/>
      <c r="AF231" s="10"/>
      <c r="AG231" s="10"/>
      <c r="AH231" s="10"/>
      <c r="AI231" s="17"/>
    </row>
    <row r="232" spans="1:68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45"/>
      <c r="AA232" s="10"/>
      <c r="AB232" s="10"/>
      <c r="AC232" s="10"/>
      <c r="AD232" s="10"/>
      <c r="AE232" s="10"/>
      <c r="AF232" s="10"/>
      <c r="AG232" s="10"/>
      <c r="AH232" s="10"/>
      <c r="AI232" s="17"/>
    </row>
    <row r="233" spans="1:68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45"/>
      <c r="AA233" s="10"/>
      <c r="AB233" s="10"/>
      <c r="AC233" s="10"/>
      <c r="AD233" s="10"/>
      <c r="AE233" s="10"/>
      <c r="AF233" s="10"/>
      <c r="AG233" s="10"/>
      <c r="AH233" s="10"/>
      <c r="AI233" s="17"/>
    </row>
    <row r="234" spans="1:68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45"/>
      <c r="AA234" s="10"/>
      <c r="AB234" s="10"/>
      <c r="AC234" s="10"/>
      <c r="AD234" s="10"/>
      <c r="AE234" s="10"/>
      <c r="AF234" s="10"/>
      <c r="AG234" s="10"/>
      <c r="AH234" s="10"/>
      <c r="AI234" s="17"/>
    </row>
    <row r="235" spans="1:68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45"/>
      <c r="AA235" s="10"/>
      <c r="AB235" s="10"/>
      <c r="AC235" s="10"/>
      <c r="AD235" s="10"/>
      <c r="AE235" s="10"/>
      <c r="AF235" s="10"/>
      <c r="AG235" s="10"/>
      <c r="AH235" s="10"/>
      <c r="AI235" s="17"/>
    </row>
    <row r="236" spans="1:68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45"/>
      <c r="AA236" s="10"/>
      <c r="AB236" s="10"/>
      <c r="AC236" s="10"/>
      <c r="AD236" s="10"/>
      <c r="AE236" s="10"/>
      <c r="AF236" s="10"/>
      <c r="AG236" s="10"/>
      <c r="AH236" s="10"/>
      <c r="AI236" s="17"/>
    </row>
    <row r="237" spans="1:68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45"/>
      <c r="AA237" s="10"/>
      <c r="AB237" s="10"/>
      <c r="AC237" s="10"/>
      <c r="AD237" s="10"/>
      <c r="AE237" s="10"/>
      <c r="AF237" s="10"/>
      <c r="AG237" s="10"/>
      <c r="AH237" s="10"/>
      <c r="AI237" s="17"/>
    </row>
    <row r="238" spans="1:6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45"/>
      <c r="AA238" s="10"/>
      <c r="AB238" s="10"/>
      <c r="AC238" s="10"/>
      <c r="AD238" s="10"/>
      <c r="AE238" s="10"/>
      <c r="AF238" s="10"/>
      <c r="AG238" s="10"/>
      <c r="AH238" s="10"/>
      <c r="AI238" s="17"/>
    </row>
    <row r="239" spans="1:68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45"/>
      <c r="AA239" s="10"/>
      <c r="AB239" s="10"/>
      <c r="AC239" s="10"/>
      <c r="AD239" s="10"/>
      <c r="AE239" s="10"/>
      <c r="AF239" s="10"/>
      <c r="AG239" s="10"/>
      <c r="AH239" s="10"/>
      <c r="AI239" s="17"/>
    </row>
    <row r="240" spans="1:68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45"/>
      <c r="AA240" s="10"/>
      <c r="AB240" s="10"/>
      <c r="AC240" s="10"/>
      <c r="AD240" s="10"/>
      <c r="AE240" s="10"/>
      <c r="AF240" s="10"/>
      <c r="AG240" s="10"/>
      <c r="AH240" s="10"/>
      <c r="AI240" s="17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45"/>
      <c r="AA241" s="10"/>
      <c r="AB241" s="10"/>
      <c r="AC241" s="10"/>
      <c r="AD241" s="10"/>
      <c r="AE241" s="10"/>
      <c r="AF241" s="10"/>
      <c r="AG241" s="10"/>
      <c r="AH241" s="10"/>
      <c r="AI241" s="17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45"/>
      <c r="AA242" s="10"/>
      <c r="AB242" s="10"/>
      <c r="AC242" s="10"/>
      <c r="AD242" s="10"/>
      <c r="AE242" s="10"/>
      <c r="AF242" s="10"/>
      <c r="AG242" s="10"/>
      <c r="AH242" s="10"/>
      <c r="AI242" s="17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45"/>
      <c r="AA243" s="10"/>
      <c r="AB243" s="10"/>
      <c r="AC243" s="10"/>
      <c r="AD243" s="10"/>
      <c r="AE243" s="10"/>
      <c r="AF243" s="10"/>
      <c r="AG243" s="10"/>
      <c r="AH243" s="10"/>
      <c r="AI243" s="17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45"/>
      <c r="AA244" s="10"/>
      <c r="AB244" s="10"/>
      <c r="AC244" s="10"/>
      <c r="AD244" s="10"/>
      <c r="AE244" s="10"/>
      <c r="AF244" s="10"/>
      <c r="AG244" s="10"/>
      <c r="AH244" s="10"/>
      <c r="AI244" s="17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45"/>
      <c r="AA245" s="10"/>
      <c r="AB245" s="10"/>
      <c r="AC245" s="10"/>
      <c r="AD245" s="10"/>
      <c r="AE245" s="10"/>
      <c r="AF245" s="10"/>
      <c r="AG245" s="10"/>
      <c r="AH245" s="10"/>
      <c r="AI245" s="17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45"/>
      <c r="AA246" s="10"/>
      <c r="AB246" s="10"/>
      <c r="AC246" s="10"/>
      <c r="AD246" s="10"/>
      <c r="AE246" s="10"/>
      <c r="AF246" s="10"/>
      <c r="AG246" s="10"/>
      <c r="AH246" s="10"/>
      <c r="AI246" s="17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45"/>
      <c r="AA247" s="10"/>
      <c r="AB247" s="10"/>
      <c r="AC247" s="10"/>
      <c r="AD247" s="10"/>
      <c r="AE247" s="10"/>
      <c r="AF247" s="10"/>
      <c r="AG247" s="10"/>
      <c r="AH247" s="10"/>
      <c r="AI247" s="17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45"/>
      <c r="AA248" s="10"/>
      <c r="AB248" s="10"/>
      <c r="AC248" s="10"/>
      <c r="AD248" s="10"/>
      <c r="AE248" s="10"/>
      <c r="AF248" s="10"/>
      <c r="AG248" s="10"/>
      <c r="AH248" s="10"/>
      <c r="AI248" s="17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45"/>
      <c r="AA249" s="10"/>
      <c r="AB249" s="10"/>
      <c r="AC249" s="10"/>
      <c r="AD249" s="10"/>
      <c r="AE249" s="10"/>
      <c r="AF249" s="10"/>
      <c r="AG249" s="10"/>
      <c r="AH249" s="10"/>
      <c r="AI249" s="17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45"/>
      <c r="AA250" s="10"/>
      <c r="AB250" s="10"/>
      <c r="AC250" s="10"/>
      <c r="AD250" s="10"/>
      <c r="AE250" s="10"/>
      <c r="AF250" s="10"/>
      <c r="AG250" s="10"/>
      <c r="AH250" s="10"/>
      <c r="AI250" s="17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45"/>
      <c r="AA251" s="10"/>
      <c r="AB251" s="10"/>
      <c r="AC251" s="10"/>
      <c r="AD251" s="10"/>
      <c r="AE251" s="10"/>
      <c r="AF251" s="10"/>
      <c r="AG251" s="10"/>
      <c r="AH251" s="10"/>
      <c r="AI251" s="17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45"/>
      <c r="AA252" s="10"/>
      <c r="AB252" s="10"/>
      <c r="AC252" s="10"/>
      <c r="AD252" s="10"/>
      <c r="AE252" s="10"/>
      <c r="AF252" s="10"/>
      <c r="AG252" s="10"/>
      <c r="AH252" s="10"/>
      <c r="AI252" s="17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45"/>
      <c r="AA253" s="10"/>
      <c r="AB253" s="10"/>
      <c r="AC253" s="10"/>
      <c r="AD253" s="10"/>
      <c r="AE253" s="10"/>
      <c r="AF253" s="10"/>
      <c r="AG253" s="10"/>
      <c r="AH253" s="10"/>
      <c r="AI253" s="17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45"/>
      <c r="AA254" s="10"/>
      <c r="AB254" s="10"/>
      <c r="AC254" s="10"/>
      <c r="AD254" s="10"/>
      <c r="AE254" s="10"/>
      <c r="AF254" s="10"/>
      <c r="AG254" s="10"/>
      <c r="AH254" s="10"/>
      <c r="AI254" s="17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45"/>
      <c r="AA255" s="10"/>
      <c r="AB255" s="10"/>
      <c r="AC255" s="10"/>
      <c r="AD255" s="10"/>
      <c r="AE255" s="10"/>
      <c r="AF255" s="10"/>
      <c r="AG255" s="10"/>
      <c r="AH255" s="10"/>
      <c r="AI255" s="17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45"/>
      <c r="AA256" s="10"/>
      <c r="AB256" s="10"/>
      <c r="AC256" s="10"/>
      <c r="AD256" s="10"/>
      <c r="AE256" s="10"/>
      <c r="AF256" s="10"/>
      <c r="AG256" s="10"/>
      <c r="AH256" s="10"/>
      <c r="AI256" s="17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45"/>
      <c r="AA257" s="10"/>
      <c r="AB257" s="10"/>
      <c r="AC257" s="10"/>
      <c r="AD257" s="10"/>
      <c r="AE257" s="10"/>
      <c r="AF257" s="10"/>
      <c r="AG257" s="10"/>
      <c r="AH257" s="10"/>
      <c r="AI257" s="17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45"/>
      <c r="AA258" s="10"/>
      <c r="AB258" s="10"/>
      <c r="AC258" s="10"/>
      <c r="AD258" s="10"/>
      <c r="AE258" s="10"/>
      <c r="AF258" s="10"/>
      <c r="AG258" s="10"/>
      <c r="AH258" s="10"/>
      <c r="AI258" s="17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45"/>
      <c r="AA259" s="10"/>
      <c r="AB259" s="10"/>
      <c r="AC259" s="10"/>
      <c r="AD259" s="10"/>
      <c r="AE259" s="10"/>
      <c r="AF259" s="10"/>
      <c r="AG259" s="10"/>
      <c r="AH259" s="10"/>
      <c r="AI259" s="17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45"/>
      <c r="AA260" s="10"/>
      <c r="AB260" s="10"/>
      <c r="AC260" s="10"/>
      <c r="AD260" s="10"/>
      <c r="AE260" s="10"/>
      <c r="AF260" s="10"/>
      <c r="AG260" s="10"/>
      <c r="AH260" s="10"/>
      <c r="AI260" s="17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45"/>
      <c r="AA261" s="10"/>
      <c r="AB261" s="10"/>
      <c r="AC261" s="10"/>
      <c r="AD261" s="10"/>
      <c r="AE261" s="10"/>
      <c r="AF261" s="10"/>
      <c r="AG261" s="10"/>
      <c r="AH261" s="10"/>
      <c r="AI261" s="17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45"/>
      <c r="AA262" s="10"/>
      <c r="AB262" s="10"/>
      <c r="AC262" s="10"/>
      <c r="AD262" s="10"/>
      <c r="AE262" s="10"/>
      <c r="AF262" s="10"/>
      <c r="AG262" s="10"/>
      <c r="AH262" s="10"/>
      <c r="AI262" s="17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45"/>
      <c r="AA263" s="10"/>
      <c r="AB263" s="10"/>
      <c r="AC263" s="10"/>
      <c r="AD263" s="10"/>
      <c r="AE263" s="10"/>
      <c r="AF263" s="10"/>
      <c r="AG263" s="10"/>
      <c r="AH263" s="10"/>
      <c r="AI263" s="17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45"/>
      <c r="AA264" s="10"/>
      <c r="AB264" s="10"/>
      <c r="AC264" s="10"/>
      <c r="AD264" s="10"/>
      <c r="AE264" s="10"/>
      <c r="AF264" s="10"/>
      <c r="AG264" s="10"/>
      <c r="AH264" s="10"/>
      <c r="AI264" s="17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45"/>
      <c r="AA265" s="10"/>
      <c r="AB265" s="10"/>
      <c r="AC265" s="10"/>
      <c r="AD265" s="10"/>
      <c r="AE265" s="10"/>
      <c r="AF265" s="10"/>
      <c r="AG265" s="10"/>
      <c r="AH265" s="10"/>
      <c r="AI265" s="17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45"/>
      <c r="AA266" s="10"/>
      <c r="AB266" s="10"/>
      <c r="AC266" s="10"/>
      <c r="AD266" s="10"/>
      <c r="AE266" s="10"/>
      <c r="AF266" s="10"/>
      <c r="AG266" s="10"/>
      <c r="AH266" s="10"/>
      <c r="AI266" s="17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45"/>
      <c r="AA267" s="10"/>
      <c r="AB267" s="10"/>
      <c r="AC267" s="10"/>
      <c r="AD267" s="10"/>
      <c r="AE267" s="10"/>
      <c r="AF267" s="10"/>
      <c r="AG267" s="10"/>
      <c r="AH267" s="10"/>
      <c r="AI267" s="17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45"/>
      <c r="AA268" s="10"/>
      <c r="AB268" s="10"/>
      <c r="AC268" s="10"/>
      <c r="AD268" s="10"/>
      <c r="AE268" s="10"/>
      <c r="AF268" s="10"/>
      <c r="AG268" s="10"/>
      <c r="AH268" s="10"/>
      <c r="AI268" s="17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45"/>
      <c r="AA269" s="10"/>
      <c r="AB269" s="10"/>
      <c r="AC269" s="10"/>
      <c r="AD269" s="10"/>
      <c r="AE269" s="10"/>
      <c r="AF269" s="10"/>
      <c r="AG269" s="10"/>
      <c r="AH269" s="10"/>
      <c r="AI269" s="17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45"/>
      <c r="AA270" s="10"/>
      <c r="AB270" s="10"/>
      <c r="AC270" s="10"/>
      <c r="AD270" s="10"/>
      <c r="AE270" s="10"/>
      <c r="AF270" s="10"/>
      <c r="AG270" s="10"/>
      <c r="AH270" s="10"/>
      <c r="AI270" s="17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45"/>
      <c r="AA271" s="10"/>
      <c r="AB271" s="10"/>
      <c r="AC271" s="10"/>
      <c r="AD271" s="10"/>
      <c r="AE271" s="10"/>
      <c r="AF271" s="10"/>
      <c r="AG271" s="10"/>
      <c r="AH271" s="10"/>
      <c r="AI271" s="17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45"/>
      <c r="AA272" s="10"/>
      <c r="AB272" s="10"/>
      <c r="AC272" s="10"/>
      <c r="AD272" s="10"/>
      <c r="AE272" s="10"/>
      <c r="AF272" s="10"/>
      <c r="AG272" s="10"/>
      <c r="AH272" s="10"/>
      <c r="AI272" s="17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45"/>
      <c r="AA273" s="10"/>
      <c r="AB273" s="10"/>
      <c r="AC273" s="10"/>
      <c r="AD273" s="10"/>
      <c r="AE273" s="10"/>
      <c r="AF273" s="10"/>
      <c r="AG273" s="10"/>
      <c r="AH273" s="10"/>
      <c r="AI273" s="17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45"/>
      <c r="AA274" s="10"/>
      <c r="AB274" s="10"/>
      <c r="AC274" s="10"/>
      <c r="AD274" s="10"/>
      <c r="AE274" s="10"/>
      <c r="AF274" s="10"/>
      <c r="AG274" s="10"/>
      <c r="AH274" s="10"/>
      <c r="AI274" s="17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45"/>
      <c r="AA275" s="10"/>
      <c r="AB275" s="10"/>
      <c r="AC275" s="10"/>
      <c r="AD275" s="10"/>
      <c r="AE275" s="10"/>
      <c r="AF275" s="10"/>
      <c r="AG275" s="10"/>
      <c r="AH275" s="10"/>
      <c r="AI275" s="17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45"/>
      <c r="AA276" s="10"/>
      <c r="AB276" s="10"/>
      <c r="AC276" s="10"/>
      <c r="AD276" s="10"/>
      <c r="AE276" s="10"/>
      <c r="AF276" s="10"/>
      <c r="AG276" s="10"/>
      <c r="AH276" s="10"/>
      <c r="AI276" s="17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45"/>
      <c r="AA277" s="10"/>
      <c r="AB277" s="10"/>
      <c r="AC277" s="10"/>
      <c r="AD277" s="10"/>
      <c r="AE277" s="10"/>
      <c r="AF277" s="10"/>
      <c r="AG277" s="10"/>
      <c r="AH277" s="10"/>
      <c r="AI277" s="17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45"/>
      <c r="AA278" s="10"/>
      <c r="AB278" s="10"/>
      <c r="AC278" s="10"/>
      <c r="AD278" s="10"/>
      <c r="AE278" s="10"/>
      <c r="AF278" s="10"/>
      <c r="AG278" s="10"/>
      <c r="AH278" s="10"/>
      <c r="AI278" s="17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45"/>
      <c r="AA279" s="10"/>
      <c r="AB279" s="10"/>
      <c r="AC279" s="10"/>
      <c r="AD279" s="10"/>
      <c r="AE279" s="10"/>
      <c r="AF279" s="10"/>
      <c r="AG279" s="10"/>
      <c r="AH279" s="10"/>
      <c r="AI279" s="17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45"/>
      <c r="AA280" s="10"/>
      <c r="AB280" s="10"/>
      <c r="AC280" s="10"/>
      <c r="AD280" s="10"/>
      <c r="AE280" s="10"/>
      <c r="AF280" s="10"/>
      <c r="AG280" s="10"/>
      <c r="AH280" s="10"/>
      <c r="AI280" s="17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45"/>
      <c r="AA281" s="10"/>
      <c r="AB281" s="10"/>
      <c r="AC281" s="10"/>
      <c r="AD281" s="10"/>
      <c r="AE281" s="10"/>
      <c r="AF281" s="10"/>
      <c r="AG281" s="10"/>
      <c r="AH281" s="10"/>
      <c r="AI281" s="17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45"/>
      <c r="AA282" s="10"/>
      <c r="AB282" s="10"/>
      <c r="AC282" s="10"/>
      <c r="AD282" s="10"/>
      <c r="AE282" s="10"/>
      <c r="AF282" s="10"/>
      <c r="AG282" s="10"/>
      <c r="AH282" s="10"/>
      <c r="AI282" s="17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45"/>
      <c r="AA283" s="10"/>
      <c r="AB283" s="10"/>
      <c r="AC283" s="10"/>
      <c r="AD283" s="10"/>
      <c r="AE283" s="10"/>
      <c r="AF283" s="10"/>
      <c r="AG283" s="10"/>
      <c r="AH283" s="10"/>
      <c r="AI283" s="17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45"/>
      <c r="AA284" s="10"/>
      <c r="AB284" s="10"/>
      <c r="AC284" s="10"/>
      <c r="AD284" s="10"/>
      <c r="AE284" s="10"/>
      <c r="AF284" s="10"/>
      <c r="AG284" s="10"/>
      <c r="AH284" s="10"/>
      <c r="AI284" s="17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45"/>
      <c r="AA285" s="10"/>
      <c r="AB285" s="10"/>
      <c r="AC285" s="10"/>
      <c r="AD285" s="10"/>
      <c r="AE285" s="10"/>
      <c r="AF285" s="10"/>
      <c r="AG285" s="10"/>
      <c r="AH285" s="10"/>
      <c r="AI285" s="17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45"/>
      <c r="AA286" s="10"/>
      <c r="AB286" s="10"/>
      <c r="AC286" s="10"/>
      <c r="AD286" s="10"/>
      <c r="AE286" s="10"/>
      <c r="AF286" s="10"/>
      <c r="AG286" s="10"/>
      <c r="AH286" s="10"/>
      <c r="AI286" s="17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45"/>
      <c r="AA287" s="10"/>
      <c r="AB287" s="10"/>
      <c r="AC287" s="10"/>
      <c r="AD287" s="10"/>
      <c r="AE287" s="10"/>
      <c r="AF287" s="10"/>
      <c r="AG287" s="10"/>
      <c r="AH287" s="10"/>
      <c r="AI287" s="17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45"/>
      <c r="AA288" s="10"/>
      <c r="AB288" s="10"/>
      <c r="AC288" s="10"/>
      <c r="AD288" s="10"/>
      <c r="AE288" s="10"/>
      <c r="AF288" s="10"/>
      <c r="AG288" s="10"/>
      <c r="AH288" s="10"/>
      <c r="AI288" s="17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45"/>
      <c r="AA289" s="10"/>
      <c r="AB289" s="10"/>
      <c r="AC289" s="10"/>
      <c r="AD289" s="10"/>
      <c r="AE289" s="10"/>
      <c r="AF289" s="10"/>
      <c r="AG289" s="10"/>
      <c r="AH289" s="10"/>
      <c r="AI289" s="17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45"/>
      <c r="AA290" s="10"/>
      <c r="AB290" s="10"/>
      <c r="AC290" s="10"/>
      <c r="AD290" s="10"/>
      <c r="AE290" s="10"/>
      <c r="AF290" s="10"/>
      <c r="AG290" s="10"/>
      <c r="AH290" s="10"/>
      <c r="AI290" s="17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45"/>
      <c r="AA291" s="10"/>
      <c r="AB291" s="10"/>
      <c r="AC291" s="10"/>
      <c r="AD291" s="10"/>
      <c r="AE291" s="10"/>
      <c r="AF291" s="10"/>
      <c r="AG291" s="10"/>
      <c r="AH291" s="10"/>
      <c r="AI291" s="17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45"/>
      <c r="AA292" s="10"/>
      <c r="AB292" s="10"/>
      <c r="AC292" s="10"/>
      <c r="AD292" s="10"/>
      <c r="AE292" s="10"/>
      <c r="AF292" s="10"/>
      <c r="AG292" s="10"/>
      <c r="AH292" s="10"/>
      <c r="AI292" s="17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45"/>
      <c r="AA293" s="10"/>
      <c r="AB293" s="10"/>
      <c r="AC293" s="10"/>
      <c r="AD293" s="10"/>
      <c r="AE293" s="10"/>
      <c r="AF293" s="10"/>
      <c r="AG293" s="10"/>
      <c r="AH293" s="10"/>
      <c r="AI293" s="17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45"/>
      <c r="AA294" s="10"/>
      <c r="AB294" s="10"/>
      <c r="AC294" s="10"/>
      <c r="AD294" s="10"/>
      <c r="AE294" s="10"/>
      <c r="AF294" s="10"/>
      <c r="AG294" s="10"/>
      <c r="AH294" s="10"/>
      <c r="AI294" s="17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45"/>
      <c r="AA295" s="10"/>
      <c r="AB295" s="10"/>
      <c r="AC295" s="10"/>
      <c r="AD295" s="10"/>
      <c r="AE295" s="10"/>
      <c r="AF295" s="10"/>
      <c r="AG295" s="10"/>
      <c r="AH295" s="10"/>
      <c r="AI295" s="17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45"/>
      <c r="AA296" s="10"/>
      <c r="AB296" s="10"/>
      <c r="AC296" s="10"/>
      <c r="AD296" s="10"/>
      <c r="AE296" s="10"/>
      <c r="AF296" s="10"/>
      <c r="AG296" s="10"/>
      <c r="AH296" s="10"/>
      <c r="AI296" s="17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45"/>
      <c r="AA297" s="10"/>
      <c r="AB297" s="10"/>
      <c r="AC297" s="10"/>
      <c r="AD297" s="10"/>
      <c r="AE297" s="10"/>
      <c r="AF297" s="10"/>
      <c r="AG297" s="10"/>
      <c r="AH297" s="10"/>
      <c r="AI297" s="17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45"/>
      <c r="AA298" s="10"/>
      <c r="AB298" s="10"/>
      <c r="AC298" s="10"/>
      <c r="AD298" s="10"/>
      <c r="AE298" s="10"/>
      <c r="AF298" s="10"/>
      <c r="AG298" s="10"/>
      <c r="AH298" s="10"/>
      <c r="AI298" s="17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45"/>
      <c r="AA299" s="10"/>
      <c r="AB299" s="10"/>
      <c r="AC299" s="10"/>
      <c r="AD299" s="10"/>
      <c r="AE299" s="10"/>
      <c r="AF299" s="10"/>
      <c r="AG299" s="10"/>
      <c r="AH299" s="10"/>
      <c r="AI299" s="17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45"/>
      <c r="AA300" s="10"/>
      <c r="AB300" s="10"/>
      <c r="AC300" s="10"/>
      <c r="AD300" s="10"/>
      <c r="AE300" s="10"/>
      <c r="AF300" s="10"/>
      <c r="AG300" s="10"/>
      <c r="AH300" s="10"/>
      <c r="AI300" s="17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45"/>
      <c r="AA301" s="10"/>
      <c r="AB301" s="10"/>
      <c r="AC301" s="10"/>
      <c r="AD301" s="10"/>
      <c r="AE301" s="10"/>
      <c r="AF301" s="10"/>
      <c r="AG301" s="10"/>
      <c r="AH301" s="10"/>
      <c r="AI301" s="17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45"/>
      <c r="AA302" s="10"/>
      <c r="AB302" s="10"/>
      <c r="AC302" s="10"/>
      <c r="AD302" s="10"/>
      <c r="AE302" s="10"/>
      <c r="AF302" s="10"/>
      <c r="AG302" s="10"/>
      <c r="AH302" s="10"/>
      <c r="AI302" s="17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45"/>
      <c r="AA303" s="10"/>
      <c r="AB303" s="10"/>
      <c r="AC303" s="10"/>
      <c r="AD303" s="10"/>
      <c r="AE303" s="10"/>
      <c r="AF303" s="10"/>
      <c r="AG303" s="10"/>
      <c r="AH303" s="10"/>
      <c r="AI303" s="17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45"/>
      <c r="AA304" s="10"/>
      <c r="AB304" s="10"/>
      <c r="AC304" s="10"/>
      <c r="AD304" s="10"/>
      <c r="AE304" s="10"/>
      <c r="AF304" s="10"/>
      <c r="AG304" s="10"/>
      <c r="AH304" s="10"/>
      <c r="AI304" s="17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45"/>
      <c r="AA305" s="10"/>
      <c r="AB305" s="10"/>
      <c r="AC305" s="10"/>
      <c r="AD305" s="10"/>
      <c r="AE305" s="10"/>
      <c r="AF305" s="10"/>
      <c r="AG305" s="10"/>
      <c r="AH305" s="10"/>
      <c r="AI305" s="17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45"/>
      <c r="AA306" s="10"/>
      <c r="AB306" s="10"/>
      <c r="AC306" s="10"/>
      <c r="AD306" s="10"/>
      <c r="AE306" s="10"/>
      <c r="AF306" s="10"/>
      <c r="AG306" s="10"/>
      <c r="AH306" s="10"/>
      <c r="AI306" s="17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45"/>
      <c r="AA307" s="10"/>
      <c r="AB307" s="10"/>
      <c r="AC307" s="10"/>
      <c r="AD307" s="10"/>
      <c r="AE307" s="10"/>
      <c r="AF307" s="10"/>
      <c r="AG307" s="10"/>
      <c r="AH307" s="10"/>
      <c r="AI307" s="17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45"/>
      <c r="AA308" s="10"/>
      <c r="AB308" s="10"/>
      <c r="AC308" s="10"/>
      <c r="AD308" s="10"/>
      <c r="AE308" s="10"/>
      <c r="AF308" s="10"/>
      <c r="AG308" s="10"/>
      <c r="AH308" s="10"/>
      <c r="AI308" s="17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45"/>
      <c r="AA309" s="10"/>
      <c r="AB309" s="10"/>
      <c r="AC309" s="10"/>
      <c r="AD309" s="10"/>
      <c r="AE309" s="10"/>
      <c r="AF309" s="10"/>
      <c r="AG309" s="10"/>
      <c r="AH309" s="10"/>
      <c r="AI309" s="17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45"/>
      <c r="AA310" s="10"/>
      <c r="AB310" s="10"/>
      <c r="AC310" s="10"/>
      <c r="AD310" s="10"/>
      <c r="AE310" s="10"/>
      <c r="AF310" s="10"/>
      <c r="AG310" s="10"/>
      <c r="AH310" s="10"/>
      <c r="AI310" s="17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45"/>
      <c r="AA311" s="10"/>
      <c r="AB311" s="10"/>
      <c r="AC311" s="10"/>
      <c r="AD311" s="10"/>
      <c r="AE311" s="10"/>
      <c r="AF311" s="10"/>
      <c r="AG311" s="10"/>
      <c r="AH311" s="10"/>
      <c r="AI311" s="17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45"/>
      <c r="AA312" s="10"/>
      <c r="AB312" s="10"/>
      <c r="AC312" s="10"/>
      <c r="AD312" s="10"/>
      <c r="AE312" s="10"/>
      <c r="AF312" s="10"/>
      <c r="AG312" s="10"/>
      <c r="AH312" s="10"/>
      <c r="AI312" s="17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45"/>
      <c r="AA313" s="10"/>
      <c r="AB313" s="10"/>
      <c r="AC313" s="10"/>
      <c r="AD313" s="10"/>
      <c r="AE313" s="10"/>
      <c r="AF313" s="10"/>
      <c r="AG313" s="10"/>
      <c r="AH313" s="10"/>
      <c r="AI313" s="17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45"/>
      <c r="AA314" s="10"/>
      <c r="AB314" s="10"/>
      <c r="AC314" s="10"/>
      <c r="AD314" s="10"/>
      <c r="AE314" s="10"/>
      <c r="AF314" s="10"/>
      <c r="AG314" s="10"/>
      <c r="AH314" s="10"/>
      <c r="AI314" s="17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45"/>
      <c r="AA315" s="10"/>
      <c r="AB315" s="10"/>
      <c r="AC315" s="10"/>
      <c r="AD315" s="10"/>
      <c r="AE315" s="10"/>
      <c r="AF315" s="10"/>
      <c r="AG315" s="10"/>
      <c r="AH315" s="10"/>
      <c r="AI315" s="17"/>
    </row>
    <row r="316" spans="1: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45"/>
      <c r="AA316" s="10"/>
      <c r="AB316" s="10"/>
      <c r="AC316" s="10"/>
      <c r="AD316" s="10"/>
      <c r="AE316" s="10"/>
      <c r="AF316" s="10"/>
      <c r="AG316" s="10"/>
      <c r="AH316" s="10"/>
      <c r="AI316" s="17"/>
    </row>
    <row r="317" spans="1: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45"/>
      <c r="AA317" s="10"/>
      <c r="AB317" s="10"/>
      <c r="AC317" s="10"/>
      <c r="AD317" s="10"/>
      <c r="AE317" s="10"/>
      <c r="AF317" s="10"/>
      <c r="AG317" s="10"/>
      <c r="AH317" s="10"/>
      <c r="AI317" s="17"/>
    </row>
    <row r="318" spans="1: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0"/>
      <c r="N318" s="10"/>
      <c r="O318" s="10"/>
      <c r="P318" s="10"/>
      <c r="Q318" s="10"/>
      <c r="R318" s="13"/>
      <c r="S318" s="13"/>
      <c r="T318" s="13"/>
      <c r="U318" s="13"/>
      <c r="V318" s="13"/>
      <c r="W318" s="13"/>
      <c r="X318" s="13"/>
      <c r="Y318" s="13"/>
      <c r="Z318" s="45"/>
      <c r="AA318" s="10"/>
      <c r="AB318" s="10"/>
      <c r="AC318" s="10"/>
      <c r="AD318" s="10"/>
      <c r="AE318" s="10"/>
      <c r="AF318" s="10"/>
      <c r="AG318" s="10"/>
      <c r="AH318" s="10"/>
      <c r="AI318" s="17"/>
    </row>
    <row r="319" spans="1: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0"/>
      <c r="N319" s="10"/>
      <c r="O319" s="10"/>
      <c r="P319" s="10"/>
      <c r="Q319" s="10"/>
      <c r="R319" s="13"/>
      <c r="S319" s="13"/>
      <c r="T319" s="13"/>
      <c r="U319" s="13"/>
      <c r="V319" s="13"/>
      <c r="W319" s="13"/>
      <c r="X319" s="13"/>
      <c r="Y319" s="13"/>
      <c r="Z319" s="45"/>
      <c r="AA319" s="10"/>
      <c r="AB319" s="10"/>
      <c r="AC319" s="10"/>
      <c r="AD319" s="10"/>
      <c r="AE319" s="10"/>
      <c r="AF319" s="10"/>
      <c r="AG319" s="10"/>
      <c r="AH319" s="10"/>
      <c r="AI319" s="17"/>
    </row>
    <row r="320" spans="1: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0"/>
      <c r="N320" s="10"/>
      <c r="O320" s="10"/>
      <c r="P320" s="10"/>
      <c r="Q320" s="10"/>
      <c r="R320" s="13"/>
      <c r="S320" s="13"/>
      <c r="T320" s="13"/>
      <c r="U320" s="13"/>
      <c r="V320" s="13"/>
      <c r="W320" s="13"/>
      <c r="X320" s="13"/>
      <c r="Y320" s="13"/>
      <c r="Z320" s="45"/>
      <c r="AA320" s="10"/>
      <c r="AB320" s="10"/>
      <c r="AC320" s="10"/>
      <c r="AD320" s="10"/>
      <c r="AE320" s="10"/>
      <c r="AF320" s="10"/>
      <c r="AG320" s="10"/>
      <c r="AH320" s="10"/>
      <c r="AI320" s="17"/>
    </row>
    <row r="321" spans="1: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0"/>
      <c r="N321" s="10"/>
      <c r="O321" s="10"/>
      <c r="P321" s="10"/>
      <c r="Q321" s="10"/>
      <c r="R321" s="13"/>
      <c r="S321" s="13"/>
      <c r="T321" s="13"/>
      <c r="U321" s="13"/>
      <c r="V321" s="13"/>
      <c r="W321" s="13"/>
      <c r="X321" s="13"/>
      <c r="Y321" s="13"/>
      <c r="Z321" s="45"/>
      <c r="AA321" s="10"/>
      <c r="AB321" s="10"/>
      <c r="AC321" s="10"/>
      <c r="AD321" s="10"/>
      <c r="AE321" s="10"/>
      <c r="AF321" s="10"/>
      <c r="AG321" s="10"/>
      <c r="AH321" s="10"/>
      <c r="AI321" s="17"/>
    </row>
    <row r="322" spans="1: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3"/>
      <c r="S322" s="13"/>
      <c r="T322" s="13"/>
      <c r="U322" s="13"/>
      <c r="V322" s="13"/>
      <c r="W322" s="13"/>
      <c r="X322" s="13"/>
      <c r="Y322" s="13"/>
      <c r="Z322" s="45"/>
      <c r="AA322" s="10"/>
      <c r="AB322" s="10"/>
      <c r="AC322" s="10"/>
      <c r="AD322" s="10"/>
      <c r="AE322" s="10"/>
      <c r="AF322" s="10"/>
      <c r="AG322" s="10"/>
      <c r="AH322" s="10"/>
      <c r="AI322" s="17"/>
    </row>
    <row r="323" spans="1: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3"/>
      <c r="S323" s="13"/>
      <c r="T323" s="13"/>
      <c r="U323" s="13"/>
      <c r="V323" s="13"/>
      <c r="W323" s="13"/>
      <c r="X323" s="13"/>
      <c r="Y323" s="13"/>
      <c r="Z323" s="45"/>
      <c r="AA323" s="10"/>
      <c r="AB323" s="10"/>
      <c r="AC323" s="10"/>
      <c r="AD323" s="10"/>
      <c r="AE323" s="10"/>
      <c r="AF323" s="10"/>
      <c r="AG323" s="10"/>
      <c r="AH323" s="10"/>
      <c r="AI323" s="17"/>
    </row>
    <row r="324" spans="1:35">
      <c r="Z324" s="45"/>
    </row>
    <row r="325" spans="1:35">
      <c r="Z325" s="45"/>
    </row>
  </sheetData>
  <mergeCells count="23">
    <mergeCell ref="I22:J22"/>
    <mergeCell ref="L22:M22"/>
    <mergeCell ref="N22:X22"/>
    <mergeCell ref="AD1:AH3"/>
    <mergeCell ref="C13:AF13"/>
    <mergeCell ref="C14:AF14"/>
    <mergeCell ref="AD4:AH4"/>
    <mergeCell ref="AH23:AI23"/>
    <mergeCell ref="J17:AF17"/>
    <mergeCell ref="J18:AF18"/>
    <mergeCell ref="B21:D22"/>
    <mergeCell ref="AH22:AI22"/>
    <mergeCell ref="AH20:AI21"/>
    <mergeCell ref="C15:AF15"/>
    <mergeCell ref="C11:AF11"/>
    <mergeCell ref="C12:AF12"/>
    <mergeCell ref="E21:F22"/>
    <mergeCell ref="AA20:AA22"/>
    <mergeCell ref="G21:H22"/>
    <mergeCell ref="Z20:Z22"/>
    <mergeCell ref="AB20:AG21"/>
    <mergeCell ref="B20:X20"/>
    <mergeCell ref="I21:X21"/>
  </mergeCells>
  <phoneticPr fontId="17" type="noConversion"/>
  <printOptions horizontalCentered="1"/>
  <pageMargins left="3.937007874015748E-2" right="3.937007874015748E-2" top="3.937007874015748E-2" bottom="3.937007874015748E-2" header="3.937007874015748E-2" footer="3.937007874015748E-2"/>
  <pageSetup paperSize="9" scale="7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2017-01-13T13:11:07Z</cp:lastPrinted>
  <dcterms:created xsi:type="dcterms:W3CDTF">2011-12-09T07:36:49Z</dcterms:created>
  <dcterms:modified xsi:type="dcterms:W3CDTF">2017-01-13T13:11:48Z</dcterms:modified>
</cp:coreProperties>
</file>